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ije4330\OneDrive - France Travail\Bureau\DCE - Marché N°2102-DRIDF-002 - Espaces Verts\"/>
    </mc:Choice>
  </mc:AlternateContent>
  <xr:revisionPtr revIDLastSave="0" documentId="8_{2CFC48A6-E315-4066-B85E-3337365D959B}" xr6:coauthVersionLast="47" xr6:coauthVersionMax="47" xr10:uidLastSave="{00000000-0000-0000-0000-000000000000}"/>
  <bookViews>
    <workbookView xWindow="-120" yWindow="-120" windowWidth="29040" windowHeight="15720" xr2:uid="{07C956AB-218B-447C-8A15-FF1B106CA590}"/>
  </bookViews>
  <sheets>
    <sheet name="LOT 1" sheetId="6" r:id="rId1"/>
    <sheet name="LOT 2" sheetId="4" r:id="rId2"/>
    <sheet name="LOT 3" sheetId="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7" l="1"/>
  <c r="I15" i="7"/>
  <c r="J15" i="7"/>
  <c r="H18" i="7"/>
  <c r="I18" i="7"/>
  <c r="J18" i="7"/>
  <c r="H21" i="7"/>
  <c r="I21" i="7"/>
  <c r="J21" i="7"/>
  <c r="H15" i="4"/>
  <c r="H18" i="4"/>
  <c r="H21" i="4"/>
  <c r="H24" i="4"/>
  <c r="H27" i="4"/>
  <c r="H30" i="4"/>
  <c r="H33" i="4"/>
  <c r="H36" i="4"/>
  <c r="H39" i="4"/>
  <c r="H42" i="4"/>
  <c r="H45" i="4"/>
  <c r="G21" i="7"/>
  <c r="F21" i="7"/>
  <c r="E21" i="7"/>
  <c r="D21" i="7"/>
  <c r="K20" i="7"/>
  <c r="G18" i="7"/>
  <c r="F18" i="7"/>
  <c r="E18" i="7"/>
  <c r="D18" i="7"/>
  <c r="K17" i="7"/>
  <c r="G15" i="7"/>
  <c r="F15" i="7"/>
  <c r="E15" i="7"/>
  <c r="D15" i="7"/>
  <c r="K14" i="7"/>
  <c r="G13" i="7"/>
  <c r="J45" i="6"/>
  <c r="I45" i="6"/>
  <c r="H45" i="6"/>
  <c r="G45" i="6"/>
  <c r="F45" i="6"/>
  <c r="E45" i="6"/>
  <c r="D45" i="6"/>
  <c r="K44" i="6"/>
  <c r="J42" i="6"/>
  <c r="I42" i="6"/>
  <c r="H42" i="6"/>
  <c r="G42" i="6"/>
  <c r="F42" i="6"/>
  <c r="E42" i="6"/>
  <c r="D42" i="6"/>
  <c r="K41" i="6"/>
  <c r="J39" i="6"/>
  <c r="I39" i="6"/>
  <c r="H39" i="6"/>
  <c r="G39" i="6"/>
  <c r="F39" i="6"/>
  <c r="E39" i="6"/>
  <c r="D39" i="6"/>
  <c r="K38" i="6"/>
  <c r="J36" i="6"/>
  <c r="I36" i="6"/>
  <c r="H36" i="6"/>
  <c r="G36" i="6"/>
  <c r="F36" i="6"/>
  <c r="E36" i="6"/>
  <c r="D36" i="6"/>
  <c r="K35" i="6"/>
  <c r="J33" i="6"/>
  <c r="I33" i="6"/>
  <c r="H33" i="6"/>
  <c r="G33" i="6"/>
  <c r="F33" i="6"/>
  <c r="E33" i="6"/>
  <c r="D33" i="6"/>
  <c r="K32" i="6"/>
  <c r="J30" i="6"/>
  <c r="I30" i="6"/>
  <c r="H30" i="6"/>
  <c r="G30" i="6"/>
  <c r="F30" i="6"/>
  <c r="E30" i="6"/>
  <c r="D30" i="6"/>
  <c r="K29" i="6"/>
  <c r="J27" i="6"/>
  <c r="I27" i="6"/>
  <c r="H27" i="6"/>
  <c r="G27" i="6"/>
  <c r="F27" i="6"/>
  <c r="E27" i="6"/>
  <c r="D27" i="6"/>
  <c r="K26" i="6"/>
  <c r="J24" i="6"/>
  <c r="I24" i="6"/>
  <c r="H24" i="6"/>
  <c r="G24" i="6"/>
  <c r="F24" i="6"/>
  <c r="E24" i="6"/>
  <c r="D24" i="6"/>
  <c r="K23" i="6"/>
  <c r="J21" i="6"/>
  <c r="I21" i="6"/>
  <c r="H21" i="6"/>
  <c r="G21" i="6"/>
  <c r="F21" i="6"/>
  <c r="E21" i="6"/>
  <c r="D21" i="6"/>
  <c r="K20" i="6"/>
  <c r="J18" i="6"/>
  <c r="I18" i="6"/>
  <c r="H18" i="6"/>
  <c r="G18" i="6"/>
  <c r="F18" i="6"/>
  <c r="E18" i="6"/>
  <c r="D18" i="6"/>
  <c r="K17" i="6"/>
  <c r="J15" i="6"/>
  <c r="I15" i="6"/>
  <c r="H15" i="6"/>
  <c r="G15" i="6"/>
  <c r="F15" i="6"/>
  <c r="E15" i="6"/>
  <c r="D15" i="6"/>
  <c r="K14" i="6"/>
  <c r="E45" i="4"/>
  <c r="F45" i="4"/>
  <c r="G45" i="4"/>
  <c r="I45" i="4"/>
  <c r="J45" i="4"/>
  <c r="D45" i="4"/>
  <c r="E42" i="4"/>
  <c r="F42" i="4"/>
  <c r="G42" i="4"/>
  <c r="I42" i="4"/>
  <c r="J42" i="4"/>
  <c r="D42" i="4"/>
  <c r="E39" i="4"/>
  <c r="F39" i="4"/>
  <c r="G39" i="4"/>
  <c r="I39" i="4"/>
  <c r="J39" i="4"/>
  <c r="D39" i="4"/>
  <c r="E36" i="4"/>
  <c r="F36" i="4"/>
  <c r="G36" i="4"/>
  <c r="I36" i="4"/>
  <c r="J36" i="4"/>
  <c r="D36" i="4"/>
  <c r="E33" i="4"/>
  <c r="F33" i="4"/>
  <c r="G33" i="4"/>
  <c r="I33" i="4"/>
  <c r="J33" i="4"/>
  <c r="D33" i="4"/>
  <c r="E30" i="4"/>
  <c r="F30" i="4"/>
  <c r="G30" i="4"/>
  <c r="I30" i="4"/>
  <c r="J30" i="4"/>
  <c r="D30" i="4"/>
  <c r="E27" i="4"/>
  <c r="F27" i="4"/>
  <c r="G27" i="4"/>
  <c r="I27" i="4"/>
  <c r="J27" i="4"/>
  <c r="D27" i="4"/>
  <c r="E24" i="4"/>
  <c r="F24" i="4"/>
  <c r="G24" i="4"/>
  <c r="I24" i="4"/>
  <c r="J24" i="4"/>
  <c r="D24" i="4"/>
  <c r="E21" i="4"/>
  <c r="F21" i="4"/>
  <c r="G21" i="4"/>
  <c r="I21" i="4"/>
  <c r="J21" i="4"/>
  <c r="D21" i="4"/>
  <c r="E18" i="4"/>
  <c r="F18" i="4"/>
  <c r="G18" i="4"/>
  <c r="I18" i="4"/>
  <c r="J18" i="4"/>
  <c r="D18" i="4"/>
  <c r="E15" i="4"/>
  <c r="F15" i="4"/>
  <c r="G15" i="4"/>
  <c r="I15" i="4"/>
  <c r="J15" i="4"/>
  <c r="D15" i="4"/>
  <c r="K44" i="4"/>
  <c r="K41" i="4"/>
  <c r="K38" i="4"/>
  <c r="K35" i="4"/>
  <c r="K32" i="4"/>
  <c r="K29" i="4"/>
  <c r="K26" i="4"/>
  <c r="K23" i="4"/>
  <c r="K20" i="4"/>
  <c r="K17" i="4"/>
  <c r="K14" i="4"/>
  <c r="L13" i="7" l="1"/>
  <c r="L13" i="6"/>
  <c r="L13" i="4"/>
  <c r="K39" i="4"/>
  <c r="K33" i="4"/>
  <c r="K42" i="4"/>
  <c r="K24" i="4"/>
  <c r="K30" i="4"/>
  <c r="K27" i="4"/>
  <c r="K45" i="4"/>
  <c r="K18" i="4"/>
  <c r="K21" i="4"/>
  <c r="K18" i="6"/>
  <c r="K18" i="7"/>
  <c r="K15" i="7"/>
  <c r="K21" i="7"/>
  <c r="K42" i="6"/>
  <c r="K24" i="6"/>
  <c r="K36" i="6"/>
  <c r="K15" i="6"/>
  <c r="K27" i="6"/>
  <c r="K39" i="6"/>
  <c r="K30" i="6"/>
  <c r="K21" i="6"/>
  <c r="K33" i="6"/>
  <c r="K45" i="6"/>
  <c r="K36" i="4"/>
  <c r="K15" i="4"/>
  <c r="M13" i="7" l="1"/>
  <c r="M13" i="4"/>
  <c r="M13" i="6"/>
  <c r="G1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tc={20A63D92-1001-4A02-B83B-31DB5271A913}</author>
  </authors>
  <commentList>
    <comment ref="D11" authorId="0" shapeId="0" xr:uid="{20A63D92-1001-4A02-B83B-31DB5271A91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convient de préciser qu’il s’agit de la tonde pour cohérence avec le contrat et CCFT et à reproduire sur les autres lots</t>
      </text>
    </comment>
  </commentList>
</comments>
</file>

<file path=xl/sharedStrings.xml><?xml version="1.0" encoding="utf-8"?>
<sst xmlns="http://schemas.openxmlformats.org/spreadsheetml/2006/main" count="174" uniqueCount="72">
  <si>
    <t>Raison ou dénomination sociale du candidat</t>
  </si>
  <si>
    <t>ml</t>
  </si>
  <si>
    <t>Unité</t>
  </si>
  <si>
    <t>UO1</t>
  </si>
  <si>
    <t>UO2</t>
  </si>
  <si>
    <t>UO3</t>
  </si>
  <si>
    <t>UO4</t>
  </si>
  <si>
    <t>UO5</t>
  </si>
  <si>
    <t>UO6</t>
  </si>
  <si>
    <t>UO7</t>
  </si>
  <si>
    <t>Montant TTC annuel</t>
  </si>
  <si>
    <t>LOT N° 1</t>
  </si>
  <si>
    <t>11 Sites</t>
  </si>
  <si>
    <t>3 Sites</t>
  </si>
  <si>
    <t xml:space="preserve">Entretien des massifs d'arbustes, de fleurs, de rosiers </t>
  </si>
  <si>
    <t>LOT N° 3</t>
  </si>
  <si>
    <t>LOT N° 2</t>
  </si>
  <si>
    <t>m²</t>
  </si>
  <si>
    <t>m3</t>
  </si>
  <si>
    <t>Ermont</t>
  </si>
  <si>
    <t>Gonesse</t>
  </si>
  <si>
    <t>Versailles</t>
  </si>
  <si>
    <t>Trappes</t>
  </si>
  <si>
    <t>Les Mureaux</t>
  </si>
  <si>
    <t>Argenteuil</t>
  </si>
  <si>
    <t>Lognes</t>
  </si>
  <si>
    <t>Asnières sur Seine</t>
  </si>
  <si>
    <t xml:space="preserve">Drancy </t>
  </si>
  <si>
    <t>Noisy le Sec</t>
  </si>
  <si>
    <t xml:space="preserve">Noisy le Grand Galilée </t>
  </si>
  <si>
    <t xml:space="preserve">DR Montreuil </t>
  </si>
  <si>
    <t>L'Hay les Roses</t>
  </si>
  <si>
    <t xml:space="preserve">Paris 10 </t>
  </si>
  <si>
    <t>Département 78 - 91 - 95</t>
  </si>
  <si>
    <t>Entretien des pelouses</t>
  </si>
  <si>
    <t>Montant HT annuel</t>
  </si>
  <si>
    <t xml:space="preserve">Violine = Cases à renseigner par le canddiat </t>
  </si>
  <si>
    <t xml:space="preserve">Noisy le Grand agence </t>
  </si>
  <si>
    <t>Palaiseau</t>
  </si>
  <si>
    <t>Taverny</t>
  </si>
  <si>
    <t>Etampes</t>
  </si>
  <si>
    <t xml:space="preserve">Aulnay-sous-Bois </t>
  </si>
  <si>
    <t>Sous-Total</t>
  </si>
  <si>
    <t>Conflans-Sainte-Honorine</t>
  </si>
  <si>
    <t xml:space="preserve">Sainte-Geneviève-des-Bois </t>
  </si>
  <si>
    <t xml:space="preserve">Nemours </t>
  </si>
  <si>
    <t>Brie-Comte-Robert</t>
  </si>
  <si>
    <t>Dammarie-les-Lys</t>
  </si>
  <si>
    <t>Total HT 
Lot 3</t>
  </si>
  <si>
    <t>Total TTC
Lot 3</t>
  </si>
  <si>
    <t>Total HT 
Lot 2</t>
  </si>
  <si>
    <t>Total TTC 
Lot 2</t>
  </si>
  <si>
    <t>Total HT 
Lot 1</t>
  </si>
  <si>
    <t>Total TTC 
Lot 1</t>
  </si>
  <si>
    <t>Département  Nord 77 - 92 - 93 - 94 - 75</t>
  </si>
  <si>
    <t>Département Sud 77</t>
  </si>
  <si>
    <t xml:space="preserve">Mitry-Mory </t>
  </si>
  <si>
    <r>
      <t xml:space="preserve">Prestations forfaitaires à réaliser 
 </t>
    </r>
    <r>
      <rPr>
        <b/>
        <sz val="10"/>
        <rFont val="Arial"/>
        <family val="2"/>
      </rPr>
      <t>(cf. article 4.2 du CCFT)</t>
    </r>
  </si>
  <si>
    <r>
      <t xml:space="preserve">Prestations  forfaitaires à réaliser 
 </t>
    </r>
    <r>
      <rPr>
        <b/>
        <sz val="10"/>
        <rFont val="Arial"/>
        <family val="2"/>
      </rPr>
      <t>(cf. article 4.2 du CCFT)</t>
    </r>
  </si>
  <si>
    <t xml:space="preserve">Ramassage et évacuation des feuilles et déchets verts </t>
  </si>
  <si>
    <t>Désherbage et/ou nettoyage des allées, haies, massifs, fleurs, bordures et cheminements</t>
  </si>
  <si>
    <t>Arrosage, entretien et dépoussiérage des plantes</t>
  </si>
  <si>
    <t>à l'unité</t>
  </si>
  <si>
    <t>m linéaire</t>
  </si>
  <si>
    <t>Entretien des haies : bordures, massfis et autres</t>
  </si>
  <si>
    <t>Entretien des surfaces minérales : voiries, parking</t>
  </si>
  <si>
    <t>Entretien des patios, des jardinières, des massifs d'arbustes, de fleurs, de rosiers et autres</t>
  </si>
  <si>
    <t>Entretien des haies : bordures, massifs et autres</t>
  </si>
  <si>
    <t xml:space="preserve">Entretien des surfaces minérales : voiries, parking </t>
  </si>
  <si>
    <r>
      <rPr>
        <b/>
        <sz val="20"/>
        <color theme="0"/>
        <rFont val="Arial"/>
        <family val="2"/>
      </rPr>
      <t>BORDEREAU DE DECOMPOSITION DU PRIX GLOBAL ET FORFAITAIRE</t>
    </r>
    <r>
      <rPr>
        <b/>
        <sz val="14"/>
        <color theme="0"/>
        <rFont val="Arial"/>
        <family val="2"/>
      </rPr>
      <t xml:space="preserve">
</t>
    </r>
    <r>
      <rPr>
        <b/>
        <sz val="11"/>
        <color theme="0"/>
        <rFont val="Arial"/>
        <family val="2"/>
      </rPr>
      <t>MARCHE PUBLIC DE PRESTATIONS DE SERVICES AYANT POUR OBJET LE NETTOYAGE ET L'ENTRETIEN DES ESPACES VERTS DE SITES DE FRANCE TRAVAIL ILE-DE-FRANCE</t>
    </r>
  </si>
  <si>
    <t xml:space="preserve">La DPGF est uniquement destiné à la comparaison financière des offres. Il n’a pas vocation à constituer une pièce du marché. </t>
  </si>
  <si>
    <r>
      <t xml:space="preserve">La DPGF est uniquement destiné à la comparaison financière des offres. Il n’a pas vocation à constituer une pièce du marché. 
</t>
    </r>
    <r>
      <rPr>
        <b/>
        <sz val="12"/>
        <color theme="1"/>
        <rFont val="Arial"/>
        <family val="2"/>
      </rPr>
      <t>Le lot n° 3 est un lot réservé en application des articles L2113-12 à L2113-14 du Code de la commande publique.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</si>
</sst>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0"/>
      <color theme="1"/>
      <name val="Marianne"/>
      <family val="2"/>
    </font>
    <font>
      <sz val="10"/>
      <name val="Arial"/>
      <family val="2"/>
    </font>
    <font>
      <b/>
      <sz val="20"/>
      <color theme="0"/>
      <name val="Arial"/>
      <family val="2"/>
    </font>
    <font>
      <b/>
      <sz val="22"/>
      <color theme="0"/>
      <name val="Arial"/>
      <family val="2"/>
    </font>
    <font>
      <sz val="14"/>
      <color theme="0"/>
      <name val="Arial"/>
      <family val="2"/>
    </font>
    <font>
      <sz val="16"/>
      <color theme="0"/>
      <name val="Arial"/>
      <family val="2"/>
    </font>
    <font>
      <b/>
      <sz val="11"/>
      <color theme="0"/>
      <name val="Arial"/>
      <family val="2"/>
    </font>
    <font>
      <b/>
      <i/>
      <sz val="10"/>
      <color rgb="FFC00000"/>
      <name val="Aptos Narrow"/>
      <family val="2"/>
      <scheme val="minor"/>
    </font>
    <font>
      <sz val="10"/>
      <color theme="2" tint="-0.899990844447157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b/>
      <sz val="14"/>
      <color theme="0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b/>
      <sz val="9"/>
      <color rgb="FF0070C0"/>
      <name val="Arial"/>
      <family val="2"/>
    </font>
    <font>
      <sz val="10"/>
      <color rgb="FF0070C0"/>
      <name val="Marianne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0" fillId="0" borderId="0" xfId="0" applyProtection="1">
      <protection locked="0"/>
    </xf>
    <xf numFmtId="3" fontId="2" fillId="2" borderId="0" xfId="1" applyNumberFormat="1" applyFont="1" applyFill="1" applyProtection="1">
      <protection locked="0"/>
    </xf>
    <xf numFmtId="0" fontId="9" fillId="4" borderId="4" xfId="1" applyFont="1" applyFill="1" applyBorder="1" applyAlignment="1" applyProtection="1">
      <alignment vertical="center" wrapText="1"/>
      <protection locked="0"/>
    </xf>
    <xf numFmtId="0" fontId="9" fillId="4" borderId="2" xfId="1" applyFont="1" applyFill="1" applyBorder="1" applyAlignment="1" applyProtection="1">
      <alignment horizontal="center" vertical="center" wrapText="1"/>
      <protection locked="0"/>
    </xf>
    <xf numFmtId="0" fontId="9" fillId="4" borderId="5" xfId="1" applyFont="1" applyFill="1" applyBorder="1" applyAlignment="1" applyProtection="1">
      <alignment horizontal="center" vertical="center" wrapText="1"/>
      <protection locked="0"/>
    </xf>
    <xf numFmtId="0" fontId="9" fillId="4" borderId="1" xfId="1" applyFont="1" applyFill="1" applyBorder="1" applyAlignment="1" applyProtection="1">
      <alignment horizontal="center" vertical="center" wrapText="1"/>
      <protection locked="0"/>
    </xf>
    <xf numFmtId="0" fontId="0" fillId="0" borderId="18" xfId="0" applyBorder="1" applyProtection="1">
      <protection locked="0"/>
    </xf>
    <xf numFmtId="0" fontId="14" fillId="5" borderId="23" xfId="1" applyFont="1" applyFill="1" applyBorder="1" applyAlignment="1" applyProtection="1">
      <alignment horizontal="right" vertical="center"/>
      <protection locked="0"/>
    </xf>
    <xf numFmtId="0" fontId="14" fillId="5" borderId="24" xfId="1" applyFont="1" applyFill="1" applyBorder="1" applyAlignment="1" applyProtection="1">
      <alignment horizontal="right" vertical="center"/>
      <protection locked="0"/>
    </xf>
    <xf numFmtId="0" fontId="0" fillId="3" borderId="29" xfId="0" applyFill="1" applyBorder="1" applyProtection="1">
      <protection locked="0"/>
    </xf>
    <xf numFmtId="0" fontId="0" fillId="0" borderId="17" xfId="0" applyBorder="1" applyProtection="1">
      <protection locked="0"/>
    </xf>
    <xf numFmtId="0" fontId="19" fillId="0" borderId="0" xfId="0" applyFont="1" applyProtection="1">
      <protection locked="0"/>
    </xf>
    <xf numFmtId="0" fontId="15" fillId="6" borderId="22" xfId="1" applyFont="1" applyFill="1" applyBorder="1" applyAlignment="1">
      <alignment horizontal="center" vertical="center"/>
    </xf>
    <xf numFmtId="0" fontId="14" fillId="3" borderId="25" xfId="1" applyFont="1" applyFill="1" applyBorder="1" applyAlignment="1">
      <alignment horizontal="right" vertical="center"/>
    </xf>
    <xf numFmtId="0" fontId="14" fillId="3" borderId="26" xfId="1" applyFont="1" applyFill="1" applyBorder="1" applyAlignment="1">
      <alignment horizontal="right" vertical="center"/>
    </xf>
    <xf numFmtId="0" fontId="14" fillId="6" borderId="28" xfId="1" applyFont="1" applyFill="1" applyBorder="1" applyAlignment="1">
      <alignment horizontal="right" vertical="center"/>
    </xf>
    <xf numFmtId="0" fontId="14" fillId="6" borderId="27" xfId="1" applyFont="1" applyFill="1" applyBorder="1" applyAlignment="1">
      <alignment horizontal="right" vertical="center"/>
    </xf>
    <xf numFmtId="0" fontId="15" fillId="6" borderId="21" xfId="1" applyFont="1" applyFill="1" applyBorder="1" applyAlignment="1">
      <alignment horizontal="center" vertical="center"/>
    </xf>
    <xf numFmtId="0" fontId="15" fillId="6" borderId="21" xfId="1" applyFont="1" applyFill="1" applyBorder="1" applyAlignment="1">
      <alignment horizontal="right" vertical="center"/>
    </xf>
    <xf numFmtId="0" fontId="15" fillId="6" borderId="22" xfId="1" applyFont="1" applyFill="1" applyBorder="1" applyAlignment="1">
      <alignment horizontal="right" vertical="center"/>
    </xf>
    <xf numFmtId="0" fontId="16" fillId="3" borderId="25" xfId="1" applyFont="1" applyFill="1" applyBorder="1" applyAlignment="1">
      <alignment horizontal="right" vertical="center"/>
    </xf>
    <xf numFmtId="0" fontId="16" fillId="3" borderId="26" xfId="1" applyFont="1" applyFill="1" applyBorder="1" applyAlignment="1">
      <alignment horizontal="right" vertical="center"/>
    </xf>
    <xf numFmtId="0" fontId="15" fillId="6" borderId="9" xfId="1" applyFont="1" applyFill="1" applyBorder="1" applyAlignment="1">
      <alignment horizontal="center" vertical="center"/>
    </xf>
    <xf numFmtId="0" fontId="15" fillId="6" borderId="12" xfId="1" applyFont="1" applyFill="1" applyBorder="1" applyAlignment="1">
      <alignment horizontal="center" vertical="center"/>
    </xf>
    <xf numFmtId="0" fontId="5" fillId="0" borderId="3" xfId="1" applyFont="1" applyBorder="1" applyAlignment="1" applyProtection="1">
      <alignment horizontal="center" vertical="top"/>
      <protection locked="0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6" fillId="2" borderId="37" xfId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center" vertical="center"/>
      <protection locked="0"/>
    </xf>
    <xf numFmtId="0" fontId="6" fillId="5" borderId="3" xfId="1" applyFont="1" applyFill="1" applyBorder="1" applyAlignment="1" applyProtection="1">
      <alignment horizontal="center" vertical="center" wrapText="1"/>
      <protection locked="0"/>
    </xf>
    <xf numFmtId="0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2" borderId="5" xfId="1" applyFont="1" applyFill="1" applyBorder="1" applyAlignment="1" applyProtection="1">
      <alignment horizontal="center" vertical="center" wrapText="1"/>
      <protection locked="0"/>
    </xf>
    <xf numFmtId="0" fontId="9" fillId="0" borderId="11" xfId="1" applyFont="1" applyBorder="1" applyAlignment="1" applyProtection="1">
      <alignment horizontal="center" vertical="center"/>
      <protection locked="0"/>
    </xf>
    <xf numFmtId="0" fontId="9" fillId="0" borderId="13" xfId="1" applyFont="1" applyBorder="1" applyAlignment="1" applyProtection="1">
      <alignment horizontal="center" vertical="center"/>
      <protection locked="0"/>
    </xf>
    <xf numFmtId="0" fontId="9" fillId="0" borderId="14" xfId="1" applyFont="1" applyBorder="1" applyAlignment="1" applyProtection="1">
      <alignment horizontal="center" vertical="center"/>
      <protection locked="0"/>
    </xf>
    <xf numFmtId="0" fontId="9" fillId="0" borderId="15" xfId="1" applyFont="1" applyBorder="1" applyAlignment="1" applyProtection="1">
      <alignment horizontal="center" vertical="center"/>
      <protection locked="0"/>
    </xf>
    <xf numFmtId="0" fontId="18" fillId="0" borderId="34" xfId="0" applyFont="1" applyBorder="1" applyAlignment="1" applyProtection="1">
      <alignment horizontal="center" vertical="center" wrapText="1"/>
      <protection locked="0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18" fillId="0" borderId="5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8" fillId="0" borderId="0" xfId="1" applyFont="1" applyAlignment="1" applyProtection="1">
      <alignment horizontal="center"/>
      <protection locked="0"/>
    </xf>
    <xf numFmtId="0" fontId="9" fillId="4" borderId="6" xfId="1" applyFont="1" applyFill="1" applyBorder="1" applyAlignment="1" applyProtection="1">
      <alignment horizontal="center" vertical="center" wrapText="1"/>
      <protection locked="0"/>
    </xf>
    <xf numFmtId="0" fontId="9" fillId="4" borderId="7" xfId="1" applyFont="1" applyFill="1" applyBorder="1" applyAlignment="1" applyProtection="1">
      <alignment horizontal="center" vertical="center" wrapText="1"/>
      <protection locked="0"/>
    </xf>
    <xf numFmtId="0" fontId="9" fillId="4" borderId="2" xfId="1" applyFont="1" applyFill="1" applyBorder="1" applyAlignment="1" applyProtection="1">
      <alignment horizontal="center" vertical="center" wrapText="1"/>
      <protection locked="0"/>
    </xf>
    <xf numFmtId="0" fontId="9" fillId="6" borderId="8" xfId="1" applyFont="1" applyFill="1" applyBorder="1" applyAlignment="1" applyProtection="1">
      <alignment horizontal="left" vertical="center"/>
      <protection locked="0"/>
    </xf>
    <xf numFmtId="0" fontId="9" fillId="6" borderId="10" xfId="1" applyFont="1" applyFill="1" applyBorder="1" applyAlignment="1" applyProtection="1">
      <alignment horizontal="left" vertical="center"/>
      <protection locked="0"/>
    </xf>
    <xf numFmtId="0" fontId="11" fillId="0" borderId="18" xfId="1" applyFont="1" applyBorder="1" applyAlignment="1" applyProtection="1">
      <alignment horizontal="center" vertical="center"/>
      <protection locked="0"/>
    </xf>
    <xf numFmtId="0" fontId="11" fillId="0" borderId="17" xfId="1" applyFont="1" applyBorder="1" applyAlignment="1" applyProtection="1">
      <alignment horizontal="center" vertical="center"/>
      <protection locked="0"/>
    </xf>
    <xf numFmtId="0" fontId="11" fillId="0" borderId="16" xfId="1" applyFont="1" applyBorder="1" applyAlignment="1" applyProtection="1">
      <alignment horizontal="center" vertical="center"/>
      <protection locked="0"/>
    </xf>
    <xf numFmtId="0" fontId="9" fillId="6" borderId="19" xfId="1" applyFont="1" applyFill="1" applyBorder="1" applyAlignment="1" applyProtection="1">
      <alignment horizontal="left" vertical="center"/>
      <protection locked="0"/>
    </xf>
    <xf numFmtId="0" fontId="9" fillId="6" borderId="20" xfId="1" applyFon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3" fontId="13" fillId="2" borderId="0" xfId="1" applyNumberFormat="1" applyFont="1" applyFill="1" applyAlignment="1" applyProtection="1">
      <alignment horizontal="center" wrapText="1"/>
      <protection locked="0"/>
    </xf>
    <xf numFmtId="3" fontId="2" fillId="2" borderId="0" xfId="1" applyNumberFormat="1" applyFont="1" applyFill="1" applyAlignment="1" applyProtection="1">
      <alignment horizontal="center"/>
      <protection locked="0"/>
    </xf>
    <xf numFmtId="3" fontId="3" fillId="2" borderId="0" xfId="1" applyNumberFormat="1" applyFont="1" applyFill="1" applyAlignment="1" applyProtection="1">
      <alignment horizontal="center"/>
      <protection locked="0"/>
    </xf>
    <xf numFmtId="0" fontId="4" fillId="2" borderId="0" xfId="1" applyFont="1" applyFill="1" applyAlignment="1" applyProtection="1">
      <alignment horizontal="center" vertical="top"/>
      <protection locked="0"/>
    </xf>
    <xf numFmtId="0" fontId="5" fillId="2" borderId="0" xfId="1" applyFont="1" applyFill="1" applyAlignment="1" applyProtection="1">
      <alignment horizontal="center" vertical="top"/>
      <protection locked="0"/>
    </xf>
    <xf numFmtId="0" fontId="17" fillId="0" borderId="2" xfId="0" applyFont="1" applyBorder="1" applyAlignment="1">
      <alignment horizontal="center" vertical="center"/>
    </xf>
    <xf numFmtId="0" fontId="5" fillId="0" borderId="0" xfId="1" applyFont="1" applyAlignment="1" applyProtection="1">
      <alignment horizontal="center" vertical="top"/>
      <protection locked="0"/>
    </xf>
    <xf numFmtId="0" fontId="5" fillId="0" borderId="33" xfId="1" applyFont="1" applyBorder="1" applyAlignment="1" applyProtection="1">
      <alignment horizontal="center" vertical="top"/>
      <protection locked="0"/>
    </xf>
    <xf numFmtId="0" fontId="5" fillId="0" borderId="32" xfId="1" applyFont="1" applyBorder="1" applyAlignment="1" applyProtection="1">
      <alignment horizontal="center" vertical="top"/>
      <protection locked="0"/>
    </xf>
    <xf numFmtId="0" fontId="12" fillId="6" borderId="19" xfId="1" applyFont="1" applyFill="1" applyBorder="1" applyAlignment="1" applyProtection="1">
      <alignment horizontal="left" vertical="center"/>
      <protection locked="0"/>
    </xf>
    <xf numFmtId="0" fontId="12" fillId="6" borderId="20" xfId="1" applyFont="1" applyFill="1" applyBorder="1" applyAlignment="1" applyProtection="1">
      <alignment horizontal="left" vertical="center"/>
      <protection locked="0"/>
    </xf>
    <xf numFmtId="0" fontId="5" fillId="0" borderId="30" xfId="1" applyFont="1" applyBorder="1" applyAlignment="1" applyProtection="1">
      <alignment horizontal="center" vertical="top"/>
      <protection locked="0"/>
    </xf>
    <xf numFmtId="0" fontId="8" fillId="0" borderId="31" xfId="1" applyFont="1" applyBorder="1" applyAlignment="1" applyProtection="1">
      <alignment horizontal="center"/>
      <protection locked="0"/>
    </xf>
    <xf numFmtId="0" fontId="12" fillId="6" borderId="19" xfId="1" applyFont="1" applyFill="1" applyBorder="1" applyAlignment="1" applyProtection="1">
      <alignment horizontal="left" vertical="center" wrapText="1"/>
      <protection locked="0"/>
    </xf>
    <xf numFmtId="0" fontId="12" fillId="6" borderId="20" xfId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17" fillId="0" borderId="18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5" fillId="0" borderId="35" xfId="1" applyFont="1" applyBorder="1" applyAlignment="1" applyProtection="1">
      <alignment horizontal="center" vertical="top"/>
      <protection locked="0"/>
    </xf>
    <xf numFmtId="0" fontId="5" fillId="0" borderId="36" xfId="1" applyFont="1" applyBorder="1" applyAlignment="1" applyProtection="1">
      <alignment horizontal="center" vertical="top"/>
      <protection locked="0"/>
    </xf>
  </cellXfs>
  <cellStyles count="2">
    <cellStyle name="Normal" xfId="0" builtinId="0"/>
    <cellStyle name="Normal 2" xfId="1" xr:uid="{81E94BC4-C2E8-415D-B8F3-E5A1D7DEAE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AJ" id="{DBCB1602-1DEB-45C6-B8D3-E273973A1FB7}" userId="SAJ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dT="2026-03-06T12:01:10.64" personId="{DBCB1602-1DEB-45C6-B8D3-E273973A1FB7}" id="{20A63D92-1001-4A02-B83B-31DB5271A913}">
    <text>Il convient de préciser qu’il s’agit de la tonde pour cohérence avec le contrat et CCFT et à reproduire sur les autres lots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C68E4-6E8B-4C4B-9745-14EBF93D1BEB}">
  <dimension ref="A1:AL680"/>
  <sheetViews>
    <sheetView tabSelected="1" zoomScale="75" zoomScaleNormal="75" workbookViewId="0">
      <pane ySplit="12" topLeftCell="A13" activePane="bottomLeft" state="frozen"/>
      <selection pane="bottomLeft" activeCell="N1" sqref="N1:AL680"/>
    </sheetView>
  </sheetViews>
  <sheetFormatPr baseColWidth="10" defaultColWidth="11.25" defaultRowHeight="15.75"/>
  <cols>
    <col min="1" max="1" width="11.25" style="1"/>
    <col min="2" max="2" width="37.625" style="1" customWidth="1"/>
    <col min="3" max="3" width="6.625" style="1" customWidth="1"/>
    <col min="4" max="5" width="10.75" style="1" customWidth="1"/>
    <col min="6" max="6" width="21.625" style="1" customWidth="1"/>
    <col min="7" max="7" width="10.75" style="1" customWidth="1"/>
    <col min="8" max="8" width="19.875" style="1" customWidth="1"/>
    <col min="9" max="9" width="16.75" style="1" customWidth="1"/>
    <col min="10" max="10" width="16.375" style="1" customWidth="1"/>
    <col min="11" max="11" width="12.625" style="1" customWidth="1"/>
    <col min="12" max="16384" width="11.25" style="1"/>
  </cols>
  <sheetData>
    <row r="1" spans="1:38" ht="58.15" customHeight="1">
      <c r="A1" s="54" t="s">
        <v>69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</row>
    <row r="2" spans="1:38" ht="16.899999999999999" customHeight="1">
      <c r="A2" s="2"/>
      <c r="B2" s="2"/>
      <c r="C2" s="2"/>
      <c r="D2" s="2"/>
      <c r="E2" s="2"/>
      <c r="F2" s="2"/>
      <c r="G2" s="55"/>
      <c r="H2" s="55"/>
      <c r="I2" s="55"/>
      <c r="J2" s="55"/>
      <c r="K2" s="55"/>
      <c r="L2" s="55"/>
      <c r="M2" s="55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</row>
    <row r="3" spans="1:38" ht="25.9" customHeight="1">
      <c r="A3" s="56" t="s">
        <v>11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</row>
    <row r="4" spans="1:38" ht="18">
      <c r="A4" s="57" t="s">
        <v>12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</row>
    <row r="5" spans="1:38" ht="29.45" customHeight="1">
      <c r="A5" s="58" t="s">
        <v>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</row>
    <row r="6" spans="1:38" ht="20.25">
      <c r="A6" s="25"/>
      <c r="B6" s="25"/>
      <c r="C6" s="25"/>
      <c r="D6" s="25"/>
      <c r="E6" s="25"/>
      <c r="F6" s="25"/>
      <c r="G6" s="65"/>
      <c r="H6" s="60"/>
      <c r="I6" s="60"/>
      <c r="J6" s="60"/>
      <c r="K6" s="60"/>
      <c r="L6" s="60"/>
      <c r="M6" s="61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</row>
    <row r="7" spans="1:38" ht="40.15" customHeight="1">
      <c r="A7" s="26" t="s">
        <v>0</v>
      </c>
      <c r="B7" s="26"/>
      <c r="C7" s="28" t="s">
        <v>36</v>
      </c>
      <c r="D7" s="28"/>
      <c r="E7" s="28"/>
      <c r="F7" s="28"/>
      <c r="G7" s="28"/>
      <c r="H7" s="60"/>
      <c r="I7" s="60"/>
      <c r="J7" s="60"/>
      <c r="K7" s="60"/>
      <c r="L7" s="60"/>
      <c r="M7" s="61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</row>
    <row r="8" spans="1:38" ht="40.15" customHeight="1">
      <c r="A8" s="29"/>
      <c r="B8" s="29"/>
      <c r="C8" s="30"/>
      <c r="D8" s="30"/>
      <c r="E8" s="30"/>
      <c r="F8" s="30"/>
      <c r="G8" s="30"/>
      <c r="H8" s="60"/>
      <c r="I8" s="60"/>
      <c r="J8" s="60"/>
      <c r="K8" s="60"/>
      <c r="L8" s="60"/>
      <c r="M8" s="61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</row>
    <row r="9" spans="1:38" ht="16.899999999999999" customHeight="1">
      <c r="A9" s="41"/>
      <c r="B9" s="41"/>
      <c r="C9" s="41"/>
      <c r="D9" s="41"/>
      <c r="E9" s="41"/>
      <c r="F9" s="41"/>
      <c r="G9" s="66"/>
      <c r="H9" s="25"/>
      <c r="I9" s="25"/>
      <c r="J9" s="25"/>
      <c r="K9" s="60"/>
      <c r="L9" s="60"/>
      <c r="M9" s="61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</row>
    <row r="10" spans="1:38" ht="34.9" customHeight="1">
      <c r="A10" s="42" t="s">
        <v>57</v>
      </c>
      <c r="B10" s="43"/>
      <c r="C10" s="3"/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25"/>
      <c r="L10" s="25"/>
      <c r="M10" s="62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</row>
    <row r="11" spans="1:38" ht="90">
      <c r="A11" s="3"/>
      <c r="B11" s="3"/>
      <c r="C11" s="4"/>
      <c r="D11" s="5" t="s">
        <v>34</v>
      </c>
      <c r="E11" s="4" t="s">
        <v>64</v>
      </c>
      <c r="F11" s="4" t="s">
        <v>66</v>
      </c>
      <c r="G11" s="4" t="s">
        <v>65</v>
      </c>
      <c r="H11" s="4" t="s">
        <v>60</v>
      </c>
      <c r="I11" s="4" t="s">
        <v>59</v>
      </c>
      <c r="J11" s="4" t="s">
        <v>61</v>
      </c>
      <c r="K11" s="44" t="s">
        <v>42</v>
      </c>
      <c r="L11" s="44" t="s">
        <v>52</v>
      </c>
      <c r="M11" s="44" t="s">
        <v>53</v>
      </c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</row>
    <row r="12" spans="1:38">
      <c r="A12" s="6"/>
      <c r="B12" s="6"/>
      <c r="C12" s="4" t="s">
        <v>2</v>
      </c>
      <c r="D12" s="4" t="s">
        <v>17</v>
      </c>
      <c r="E12" s="4" t="s">
        <v>63</v>
      </c>
      <c r="F12" s="4" t="s">
        <v>17</v>
      </c>
      <c r="G12" s="4" t="s">
        <v>17</v>
      </c>
      <c r="H12" s="4" t="s">
        <v>63</v>
      </c>
      <c r="I12" s="4" t="s">
        <v>18</v>
      </c>
      <c r="J12" s="4" t="s">
        <v>62</v>
      </c>
      <c r="K12" s="44"/>
      <c r="L12" s="44"/>
      <c r="M12" s="44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</row>
    <row r="13" spans="1:38">
      <c r="A13" s="45" t="s">
        <v>21</v>
      </c>
      <c r="B13" s="46"/>
      <c r="C13" s="47"/>
      <c r="D13" s="23">
        <v>90</v>
      </c>
      <c r="E13" s="23"/>
      <c r="F13" s="23"/>
      <c r="G13" s="23">
        <v>721</v>
      </c>
      <c r="H13" s="23">
        <v>789</v>
      </c>
      <c r="I13" s="23">
        <v>669</v>
      </c>
      <c r="J13" s="23"/>
      <c r="K13" s="7"/>
      <c r="L13" s="59">
        <f>SUM(K14,K17,K20,K23,K26,K29,K32,K35,K38,K41,K44)</f>
        <v>0</v>
      </c>
      <c r="M13" s="70">
        <f>SUM(K15,K18,K21,K24,K27,K30,K33,K36,K39,K42,K45)</f>
        <v>0</v>
      </c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</row>
    <row r="14" spans="1:38">
      <c r="A14" s="32" t="s">
        <v>35</v>
      </c>
      <c r="B14" s="33"/>
      <c r="C14" s="48"/>
      <c r="D14" s="8"/>
      <c r="E14" s="9"/>
      <c r="F14" s="9"/>
      <c r="G14" s="9"/>
      <c r="H14" s="9"/>
      <c r="I14" s="9"/>
      <c r="J14" s="9"/>
      <c r="K14" s="16">
        <f>SUM(D14:J14)</f>
        <v>0</v>
      </c>
      <c r="L14" s="59"/>
      <c r="M14" s="71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</row>
    <row r="15" spans="1:38">
      <c r="A15" s="34" t="s">
        <v>10</v>
      </c>
      <c r="B15" s="35"/>
      <c r="C15" s="48"/>
      <c r="D15" s="14">
        <f>D14*1.2</f>
        <v>0</v>
      </c>
      <c r="E15" s="15">
        <f t="shared" ref="E15:J15" si="0">E14*1.2</f>
        <v>0</v>
      </c>
      <c r="F15" s="15">
        <f t="shared" si="0"/>
        <v>0</v>
      </c>
      <c r="G15" s="15">
        <f t="shared" si="0"/>
        <v>0</v>
      </c>
      <c r="H15" s="15">
        <f t="shared" si="0"/>
        <v>0</v>
      </c>
      <c r="I15" s="15">
        <f t="shared" si="0"/>
        <v>0</v>
      </c>
      <c r="J15" s="15">
        <f t="shared" si="0"/>
        <v>0</v>
      </c>
      <c r="K15" s="17">
        <f>SUM(D15:J15)</f>
        <v>0</v>
      </c>
      <c r="L15" s="59"/>
      <c r="M15" s="71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</row>
    <row r="16" spans="1:38">
      <c r="A16" s="50" t="s">
        <v>22</v>
      </c>
      <c r="B16" s="51"/>
      <c r="C16" s="48"/>
      <c r="D16" s="24">
        <v>1200</v>
      </c>
      <c r="E16" s="24">
        <v>12</v>
      </c>
      <c r="F16" s="24">
        <v>42</v>
      </c>
      <c r="G16" s="24">
        <v>1000</v>
      </c>
      <c r="H16" s="24">
        <v>1854</v>
      </c>
      <c r="I16" s="24">
        <v>3054</v>
      </c>
      <c r="J16" s="24"/>
      <c r="K16" s="10"/>
      <c r="L16" s="59"/>
      <c r="M16" s="71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</row>
    <row r="17" spans="1:38">
      <c r="A17" s="32" t="s">
        <v>35</v>
      </c>
      <c r="B17" s="33"/>
      <c r="C17" s="48"/>
      <c r="D17" s="8"/>
      <c r="E17" s="9"/>
      <c r="F17" s="9"/>
      <c r="G17" s="9"/>
      <c r="H17" s="9"/>
      <c r="I17" s="9"/>
      <c r="J17" s="9"/>
      <c r="K17" s="16">
        <f>SUM(D17:J17)</f>
        <v>0</v>
      </c>
      <c r="L17" s="59"/>
      <c r="M17" s="71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</row>
    <row r="18" spans="1:38">
      <c r="A18" s="34" t="s">
        <v>10</v>
      </c>
      <c r="B18" s="35"/>
      <c r="C18" s="48"/>
      <c r="D18" s="14">
        <f>D17*1.2</f>
        <v>0</v>
      </c>
      <c r="E18" s="15">
        <f t="shared" ref="E18:J18" si="1">E17*1.2</f>
        <v>0</v>
      </c>
      <c r="F18" s="15">
        <f t="shared" si="1"/>
        <v>0</v>
      </c>
      <c r="G18" s="15">
        <f t="shared" si="1"/>
        <v>0</v>
      </c>
      <c r="H18" s="15">
        <f t="shared" si="1"/>
        <v>0</v>
      </c>
      <c r="I18" s="15">
        <f t="shared" si="1"/>
        <v>0</v>
      </c>
      <c r="J18" s="15">
        <f t="shared" si="1"/>
        <v>0</v>
      </c>
      <c r="K18" s="17">
        <f>SUM(D18:J18)</f>
        <v>0</v>
      </c>
      <c r="L18" s="59"/>
      <c r="M18" s="71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</row>
    <row r="19" spans="1:38">
      <c r="A19" s="63" t="s">
        <v>43</v>
      </c>
      <c r="B19" s="64"/>
      <c r="C19" s="48"/>
      <c r="D19" s="24">
        <v>100</v>
      </c>
      <c r="E19" s="24"/>
      <c r="F19" s="24"/>
      <c r="G19" s="24">
        <v>150</v>
      </c>
      <c r="H19" s="24">
        <v>150</v>
      </c>
      <c r="I19" s="24">
        <v>250</v>
      </c>
      <c r="J19" s="24"/>
      <c r="K19" s="11"/>
      <c r="L19" s="59"/>
      <c r="M19" s="71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</row>
    <row r="20" spans="1:38">
      <c r="A20" s="32" t="s">
        <v>35</v>
      </c>
      <c r="B20" s="33"/>
      <c r="C20" s="48"/>
      <c r="D20" s="8"/>
      <c r="E20" s="9"/>
      <c r="F20" s="9"/>
      <c r="G20" s="9"/>
      <c r="H20" s="9"/>
      <c r="I20" s="9"/>
      <c r="J20" s="9"/>
      <c r="K20" s="16">
        <f>SUM(D20:J20)</f>
        <v>0</v>
      </c>
      <c r="L20" s="59"/>
      <c r="M20" s="71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</row>
    <row r="21" spans="1:38">
      <c r="A21" s="34" t="s">
        <v>10</v>
      </c>
      <c r="B21" s="35"/>
      <c r="C21" s="48"/>
      <c r="D21" s="14">
        <f>D20*1.2</f>
        <v>0</v>
      </c>
      <c r="E21" s="15">
        <f t="shared" ref="E21:J21" si="2">E20*1.2</f>
        <v>0</v>
      </c>
      <c r="F21" s="15">
        <f t="shared" si="2"/>
        <v>0</v>
      </c>
      <c r="G21" s="15">
        <f t="shared" si="2"/>
        <v>0</v>
      </c>
      <c r="H21" s="15">
        <f t="shared" si="2"/>
        <v>0</v>
      </c>
      <c r="I21" s="15">
        <f t="shared" si="2"/>
        <v>0</v>
      </c>
      <c r="J21" s="15">
        <f t="shared" si="2"/>
        <v>0</v>
      </c>
      <c r="K21" s="17">
        <f>SUM(D21:J21)</f>
        <v>0</v>
      </c>
      <c r="L21" s="59"/>
      <c r="M21" s="71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</row>
    <row r="22" spans="1:38">
      <c r="A22" s="63" t="s">
        <v>23</v>
      </c>
      <c r="B22" s="64"/>
      <c r="C22" s="48"/>
      <c r="D22" s="24">
        <v>295</v>
      </c>
      <c r="E22" s="24"/>
      <c r="F22" s="24"/>
      <c r="G22" s="24">
        <v>1125</v>
      </c>
      <c r="H22" s="24">
        <v>1125</v>
      </c>
      <c r="I22" s="24">
        <v>1420</v>
      </c>
      <c r="J22" s="24"/>
      <c r="K22" s="11"/>
      <c r="L22" s="59"/>
      <c r="M22" s="71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</row>
    <row r="23" spans="1:38">
      <c r="A23" s="32" t="s">
        <v>35</v>
      </c>
      <c r="B23" s="33"/>
      <c r="C23" s="48"/>
      <c r="D23" s="8"/>
      <c r="E23" s="9"/>
      <c r="F23" s="9"/>
      <c r="G23" s="9"/>
      <c r="H23" s="9"/>
      <c r="I23" s="9"/>
      <c r="J23" s="9"/>
      <c r="K23" s="16">
        <f>SUM(D23:J23)</f>
        <v>0</v>
      </c>
      <c r="L23" s="59"/>
      <c r="M23" s="71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</row>
    <row r="24" spans="1:38">
      <c r="A24" s="34" t="s">
        <v>10</v>
      </c>
      <c r="B24" s="35"/>
      <c r="C24" s="48"/>
      <c r="D24" s="14">
        <f>D23*1.2</f>
        <v>0</v>
      </c>
      <c r="E24" s="15">
        <f t="shared" ref="E24:J24" si="3">E23*1.2</f>
        <v>0</v>
      </c>
      <c r="F24" s="15">
        <f t="shared" si="3"/>
        <v>0</v>
      </c>
      <c r="G24" s="15">
        <f t="shared" si="3"/>
        <v>0</v>
      </c>
      <c r="H24" s="15">
        <f t="shared" si="3"/>
        <v>0</v>
      </c>
      <c r="I24" s="15">
        <f t="shared" si="3"/>
        <v>0</v>
      </c>
      <c r="J24" s="15">
        <f t="shared" si="3"/>
        <v>0</v>
      </c>
      <c r="K24" s="17">
        <f>SUM(D24:J24)</f>
        <v>0</v>
      </c>
      <c r="L24" s="59"/>
      <c r="M24" s="71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</row>
    <row r="25" spans="1:38">
      <c r="A25" s="63" t="s">
        <v>38</v>
      </c>
      <c r="B25" s="64"/>
      <c r="C25" s="48"/>
      <c r="D25" s="24">
        <v>75</v>
      </c>
      <c r="E25" s="24"/>
      <c r="F25" s="24"/>
      <c r="G25" s="24">
        <v>410</v>
      </c>
      <c r="H25" s="24">
        <v>485</v>
      </c>
      <c r="I25" s="24">
        <v>485</v>
      </c>
      <c r="J25" s="24"/>
      <c r="K25" s="11"/>
      <c r="L25" s="59"/>
      <c r="M25" s="71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</row>
    <row r="26" spans="1:38">
      <c r="A26" s="32" t="s">
        <v>35</v>
      </c>
      <c r="B26" s="33"/>
      <c r="C26" s="48"/>
      <c r="D26" s="8"/>
      <c r="E26" s="9"/>
      <c r="F26" s="9"/>
      <c r="G26" s="9"/>
      <c r="H26" s="9"/>
      <c r="I26" s="9"/>
      <c r="J26" s="9"/>
      <c r="K26" s="16">
        <f>SUM(D26:J26)</f>
        <v>0</v>
      </c>
      <c r="L26" s="59"/>
      <c r="M26" s="71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</row>
    <row r="27" spans="1:38">
      <c r="A27" s="34" t="s">
        <v>10</v>
      </c>
      <c r="B27" s="35"/>
      <c r="C27" s="48"/>
      <c r="D27" s="21">
        <f>D26*1.2</f>
        <v>0</v>
      </c>
      <c r="E27" s="22">
        <f t="shared" ref="E27:J27" si="4">E26*1.2</f>
        <v>0</v>
      </c>
      <c r="F27" s="22">
        <f t="shared" si="4"/>
        <v>0</v>
      </c>
      <c r="G27" s="22">
        <f t="shared" si="4"/>
        <v>0</v>
      </c>
      <c r="H27" s="22">
        <f t="shared" si="4"/>
        <v>0</v>
      </c>
      <c r="I27" s="22">
        <f t="shared" si="4"/>
        <v>0</v>
      </c>
      <c r="J27" s="22">
        <f t="shared" si="4"/>
        <v>0</v>
      </c>
      <c r="K27" s="17">
        <f>SUM(D27:J27)</f>
        <v>0</v>
      </c>
      <c r="L27" s="59"/>
      <c r="M27" s="71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</row>
    <row r="28" spans="1:38">
      <c r="A28" s="63" t="s">
        <v>44</v>
      </c>
      <c r="B28" s="64"/>
      <c r="C28" s="48"/>
      <c r="D28" s="24">
        <v>130</v>
      </c>
      <c r="E28" s="24"/>
      <c r="F28" s="24"/>
      <c r="G28" s="24">
        <v>350</v>
      </c>
      <c r="H28" s="24">
        <v>420</v>
      </c>
      <c r="I28" s="24">
        <v>550</v>
      </c>
      <c r="J28" s="24"/>
      <c r="K28" s="11"/>
      <c r="L28" s="59"/>
      <c r="M28" s="71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</row>
    <row r="29" spans="1:38">
      <c r="A29" s="32" t="s">
        <v>35</v>
      </c>
      <c r="B29" s="33"/>
      <c r="C29" s="48"/>
      <c r="D29" s="8"/>
      <c r="E29" s="9"/>
      <c r="F29" s="9"/>
      <c r="G29" s="9"/>
      <c r="H29" s="9"/>
      <c r="I29" s="9"/>
      <c r="J29" s="9"/>
      <c r="K29" s="16">
        <f>SUM(D29:J29)</f>
        <v>0</v>
      </c>
      <c r="L29" s="59"/>
      <c r="M29" s="71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</row>
    <row r="30" spans="1:38">
      <c r="A30" s="34" t="s">
        <v>10</v>
      </c>
      <c r="B30" s="35"/>
      <c r="C30" s="48"/>
      <c r="D30" s="14">
        <f>D29*1.2</f>
        <v>0</v>
      </c>
      <c r="E30" s="15">
        <f t="shared" ref="E30:J30" si="5">E29*1.2</f>
        <v>0</v>
      </c>
      <c r="F30" s="15">
        <f t="shared" si="5"/>
        <v>0</v>
      </c>
      <c r="G30" s="15">
        <f t="shared" si="5"/>
        <v>0</v>
      </c>
      <c r="H30" s="15">
        <f t="shared" si="5"/>
        <v>0</v>
      </c>
      <c r="I30" s="15">
        <f t="shared" si="5"/>
        <v>0</v>
      </c>
      <c r="J30" s="15">
        <f t="shared" si="5"/>
        <v>0</v>
      </c>
      <c r="K30" s="17">
        <f>SUM(D30:J30)</f>
        <v>0</v>
      </c>
      <c r="L30" s="59"/>
      <c r="M30" s="71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</row>
    <row r="31" spans="1:38">
      <c r="A31" s="63" t="s">
        <v>40</v>
      </c>
      <c r="B31" s="64"/>
      <c r="C31" s="48"/>
      <c r="D31" s="24">
        <v>650</v>
      </c>
      <c r="E31" s="24">
        <v>60</v>
      </c>
      <c r="F31" s="24"/>
      <c r="G31" s="24">
        <v>760</v>
      </c>
      <c r="H31" s="24">
        <v>920</v>
      </c>
      <c r="I31" s="24">
        <v>1470</v>
      </c>
      <c r="J31" s="24"/>
      <c r="K31" s="11"/>
      <c r="L31" s="59"/>
      <c r="M31" s="71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</row>
    <row r="32" spans="1:38">
      <c r="A32" s="32" t="s">
        <v>35</v>
      </c>
      <c r="B32" s="33"/>
      <c r="C32" s="48"/>
      <c r="D32" s="8"/>
      <c r="E32" s="9"/>
      <c r="F32" s="9"/>
      <c r="G32" s="9"/>
      <c r="H32" s="9"/>
      <c r="I32" s="9"/>
      <c r="J32" s="9"/>
      <c r="K32" s="16">
        <f>SUM(D32:J32)</f>
        <v>0</v>
      </c>
      <c r="L32" s="59"/>
      <c r="M32" s="71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</row>
    <row r="33" spans="1:38">
      <c r="A33" s="34" t="s">
        <v>10</v>
      </c>
      <c r="B33" s="35"/>
      <c r="C33" s="48"/>
      <c r="D33" s="14">
        <f t="shared" ref="D33:J33" si="6">D32*1.2</f>
        <v>0</v>
      </c>
      <c r="E33" s="15">
        <f t="shared" si="6"/>
        <v>0</v>
      </c>
      <c r="F33" s="15">
        <f t="shared" si="6"/>
        <v>0</v>
      </c>
      <c r="G33" s="15">
        <f t="shared" si="6"/>
        <v>0</v>
      </c>
      <c r="H33" s="15">
        <f t="shared" si="6"/>
        <v>0</v>
      </c>
      <c r="I33" s="15">
        <f t="shared" si="6"/>
        <v>0</v>
      </c>
      <c r="J33" s="15">
        <f t="shared" si="6"/>
        <v>0</v>
      </c>
      <c r="K33" s="17">
        <f>SUM(D33:J33)</f>
        <v>0</v>
      </c>
      <c r="L33" s="59"/>
      <c r="M33" s="71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</row>
    <row r="34" spans="1:38">
      <c r="A34" s="67" t="s">
        <v>19</v>
      </c>
      <c r="B34" s="68"/>
      <c r="C34" s="48"/>
      <c r="D34" s="24">
        <v>435</v>
      </c>
      <c r="E34" s="24">
        <v>70</v>
      </c>
      <c r="F34" s="24"/>
      <c r="G34" s="24">
        <v>520</v>
      </c>
      <c r="H34" s="24">
        <v>70</v>
      </c>
      <c r="I34" s="24">
        <v>2.5299999999999998</v>
      </c>
      <c r="J34" s="24"/>
      <c r="K34" s="11"/>
      <c r="L34" s="59"/>
      <c r="M34" s="71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</row>
    <row r="35" spans="1:38">
      <c r="A35" s="32" t="s">
        <v>35</v>
      </c>
      <c r="B35" s="33"/>
      <c r="C35" s="48"/>
      <c r="D35" s="8"/>
      <c r="E35" s="9"/>
      <c r="F35" s="9"/>
      <c r="G35" s="9"/>
      <c r="H35" s="9"/>
      <c r="I35" s="9"/>
      <c r="J35" s="9"/>
      <c r="K35" s="16">
        <f>SUM(D35:J35)</f>
        <v>0</v>
      </c>
      <c r="L35" s="59"/>
      <c r="M35" s="71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</row>
    <row r="36" spans="1:38">
      <c r="A36" s="34" t="s">
        <v>10</v>
      </c>
      <c r="B36" s="35"/>
      <c r="C36" s="48"/>
      <c r="D36" s="14">
        <f>D35*1.2</f>
        <v>0</v>
      </c>
      <c r="E36" s="15">
        <f t="shared" ref="E36:J36" si="7">E35*1.2</f>
        <v>0</v>
      </c>
      <c r="F36" s="15">
        <f t="shared" si="7"/>
        <v>0</v>
      </c>
      <c r="G36" s="15">
        <f t="shared" si="7"/>
        <v>0</v>
      </c>
      <c r="H36" s="15">
        <f t="shared" si="7"/>
        <v>0</v>
      </c>
      <c r="I36" s="15">
        <f t="shared" si="7"/>
        <v>0</v>
      </c>
      <c r="J36" s="15">
        <f t="shared" si="7"/>
        <v>0</v>
      </c>
      <c r="K36" s="17">
        <f>SUM(D36:J36)</f>
        <v>0</v>
      </c>
      <c r="L36" s="59"/>
      <c r="M36" s="71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</row>
    <row r="37" spans="1:38">
      <c r="A37" s="63" t="s">
        <v>24</v>
      </c>
      <c r="B37" s="64"/>
      <c r="C37" s="48"/>
      <c r="D37" s="24">
        <v>100</v>
      </c>
      <c r="E37" s="24">
        <v>40</v>
      </c>
      <c r="F37" s="24">
        <v>20</v>
      </c>
      <c r="G37" s="24">
        <v>92</v>
      </c>
      <c r="H37" s="24">
        <v>60</v>
      </c>
      <c r="I37" s="24">
        <v>0.7</v>
      </c>
      <c r="J37" s="24"/>
      <c r="K37" s="11"/>
      <c r="L37" s="59"/>
      <c r="M37" s="71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</row>
    <row r="38" spans="1:38">
      <c r="A38" s="32" t="s">
        <v>35</v>
      </c>
      <c r="B38" s="33"/>
      <c r="C38" s="48"/>
      <c r="D38" s="8"/>
      <c r="E38" s="9"/>
      <c r="F38" s="9"/>
      <c r="G38" s="9"/>
      <c r="H38" s="9"/>
      <c r="I38" s="9"/>
      <c r="J38" s="9"/>
      <c r="K38" s="16">
        <f>SUM(D38:J38)</f>
        <v>0</v>
      </c>
      <c r="L38" s="59"/>
      <c r="M38" s="71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</row>
    <row r="39" spans="1:38">
      <c r="A39" s="34" t="s">
        <v>10</v>
      </c>
      <c r="B39" s="35"/>
      <c r="C39" s="48"/>
      <c r="D39" s="21">
        <f>D38*1.2</f>
        <v>0</v>
      </c>
      <c r="E39" s="22">
        <f t="shared" ref="E39:J39" si="8">E38*1.2</f>
        <v>0</v>
      </c>
      <c r="F39" s="22">
        <f t="shared" si="8"/>
        <v>0</v>
      </c>
      <c r="G39" s="22">
        <f t="shared" si="8"/>
        <v>0</v>
      </c>
      <c r="H39" s="22">
        <f t="shared" si="8"/>
        <v>0</v>
      </c>
      <c r="I39" s="22">
        <f t="shared" si="8"/>
        <v>0</v>
      </c>
      <c r="J39" s="22">
        <f t="shared" si="8"/>
        <v>0</v>
      </c>
      <c r="K39" s="17">
        <f>SUM(D39:J39)</f>
        <v>0</v>
      </c>
      <c r="L39" s="59"/>
      <c r="M39" s="71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</row>
    <row r="40" spans="1:38">
      <c r="A40" s="63" t="s">
        <v>39</v>
      </c>
      <c r="B40" s="64"/>
      <c r="C40" s="48"/>
      <c r="D40" s="24">
        <v>575</v>
      </c>
      <c r="E40" s="24">
        <v>170</v>
      </c>
      <c r="F40" s="24">
        <v>36</v>
      </c>
      <c r="G40" s="24">
        <v>665</v>
      </c>
      <c r="H40" s="24">
        <v>206</v>
      </c>
      <c r="I40" s="24">
        <v>3.73</v>
      </c>
      <c r="J40" s="24"/>
      <c r="K40" s="11"/>
      <c r="L40" s="59"/>
      <c r="M40" s="71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</row>
    <row r="41" spans="1:38">
      <c r="A41" s="32" t="s">
        <v>35</v>
      </c>
      <c r="B41" s="33"/>
      <c r="C41" s="48"/>
      <c r="D41" s="8"/>
      <c r="E41" s="9"/>
      <c r="F41" s="9"/>
      <c r="G41" s="9"/>
      <c r="H41" s="9"/>
      <c r="I41" s="9"/>
      <c r="J41" s="9"/>
      <c r="K41" s="16">
        <f>SUM(D41:J41)</f>
        <v>0</v>
      </c>
      <c r="L41" s="59"/>
      <c r="M41" s="71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</row>
    <row r="42" spans="1:38">
      <c r="A42" s="34" t="s">
        <v>10</v>
      </c>
      <c r="B42" s="35"/>
      <c r="C42" s="48"/>
      <c r="D42" s="21">
        <f>D41*1.2</f>
        <v>0</v>
      </c>
      <c r="E42" s="22">
        <f t="shared" ref="E42:J42" si="9">E41*1.2</f>
        <v>0</v>
      </c>
      <c r="F42" s="22">
        <f t="shared" si="9"/>
        <v>0</v>
      </c>
      <c r="G42" s="22">
        <f t="shared" si="9"/>
        <v>0</v>
      </c>
      <c r="H42" s="22">
        <f t="shared" si="9"/>
        <v>0</v>
      </c>
      <c r="I42" s="22">
        <f t="shared" si="9"/>
        <v>0</v>
      </c>
      <c r="J42" s="22">
        <f t="shared" si="9"/>
        <v>0</v>
      </c>
      <c r="K42" s="17">
        <f>SUM(D42:J42)</f>
        <v>0</v>
      </c>
      <c r="L42" s="59"/>
      <c r="M42" s="71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</row>
    <row r="43" spans="1:38">
      <c r="A43" s="63" t="s">
        <v>20</v>
      </c>
      <c r="B43" s="64"/>
      <c r="C43" s="48"/>
      <c r="D43" s="24">
        <v>1045</v>
      </c>
      <c r="E43" s="24">
        <v>105</v>
      </c>
      <c r="F43" s="24">
        <v>100</v>
      </c>
      <c r="G43" s="24">
        <v>2280</v>
      </c>
      <c r="H43" s="24">
        <v>205</v>
      </c>
      <c r="I43" s="24">
        <v>5.75</v>
      </c>
      <c r="J43" s="24"/>
      <c r="K43" s="11"/>
      <c r="L43" s="59"/>
      <c r="M43" s="71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</row>
    <row r="44" spans="1:38">
      <c r="A44" s="32" t="s">
        <v>35</v>
      </c>
      <c r="B44" s="33"/>
      <c r="C44" s="48"/>
      <c r="D44" s="8"/>
      <c r="E44" s="9"/>
      <c r="F44" s="9"/>
      <c r="G44" s="9"/>
      <c r="H44" s="9"/>
      <c r="I44" s="9"/>
      <c r="J44" s="9"/>
      <c r="K44" s="16">
        <f>SUM(D44:J44)</f>
        <v>0</v>
      </c>
      <c r="L44" s="59"/>
      <c r="M44" s="71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</row>
    <row r="45" spans="1:38">
      <c r="A45" s="34" t="s">
        <v>10</v>
      </c>
      <c r="B45" s="35"/>
      <c r="C45" s="49"/>
      <c r="D45" s="14">
        <f>D44*1.2</f>
        <v>0</v>
      </c>
      <c r="E45" s="15">
        <f t="shared" ref="E45:J45" si="10">E44*1.2</f>
        <v>0</v>
      </c>
      <c r="F45" s="15">
        <f t="shared" si="10"/>
        <v>0</v>
      </c>
      <c r="G45" s="15">
        <f t="shared" si="10"/>
        <v>0</v>
      </c>
      <c r="H45" s="15">
        <f t="shared" si="10"/>
        <v>0</v>
      </c>
      <c r="I45" s="15">
        <f t="shared" si="10"/>
        <v>0</v>
      </c>
      <c r="J45" s="15">
        <f t="shared" si="10"/>
        <v>0</v>
      </c>
      <c r="K45" s="17">
        <f>SUM(D45:J45)</f>
        <v>0</v>
      </c>
      <c r="L45" s="59"/>
      <c r="M45" s="72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</row>
    <row r="46" spans="1:38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40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</row>
    <row r="47" spans="1:38" ht="43.15" customHeight="1">
      <c r="A47" s="36" t="s">
        <v>70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</row>
    <row r="48" spans="1:3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</row>
    <row r="67" spans="1:38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</row>
    <row r="68" spans="1:38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</row>
    <row r="69" spans="1:38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</row>
    <row r="70" spans="1:38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</row>
    <row r="71" spans="1:38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</row>
    <row r="72" spans="1:38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</row>
    <row r="73" spans="1:38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</row>
    <row r="74" spans="1:38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</row>
    <row r="75" spans="1:38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</row>
    <row r="76" spans="1:38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</row>
    <row r="77" spans="1:38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</row>
    <row r="78" spans="1:38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</row>
    <row r="79" spans="1:38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</row>
    <row r="80" spans="1:38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</row>
    <row r="81" spans="1:38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</row>
    <row r="82" spans="1:38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</row>
    <row r="83" spans="1:38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</row>
    <row r="84" spans="1:38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</row>
    <row r="85" spans="1:38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</row>
    <row r="86" spans="1:38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</row>
    <row r="87" spans="1:38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</row>
    <row r="88" spans="1:38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</row>
    <row r="89" spans="1:38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</row>
    <row r="90" spans="1:38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</row>
    <row r="91" spans="1:38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</row>
    <row r="92" spans="1:38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</row>
    <row r="93" spans="1:38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</row>
    <row r="94" spans="1:38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</row>
    <row r="95" spans="1:38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</row>
    <row r="96" spans="1:38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</row>
    <row r="97" spans="1:38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</row>
    <row r="98" spans="1:38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</row>
    <row r="99" spans="1:38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</row>
    <row r="100" spans="1:38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</row>
    <row r="101" spans="1:38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</row>
    <row r="102" spans="1:38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</row>
    <row r="103" spans="1:38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</row>
    <row r="104" spans="1:38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</row>
    <row r="105" spans="1:38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</row>
    <row r="106" spans="1:38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  <c r="AL106" s="69"/>
    </row>
    <row r="107" spans="1:38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</row>
    <row r="108" spans="1:38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</row>
    <row r="109" spans="1:38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  <c r="AL109" s="69"/>
    </row>
    <row r="110" spans="1:38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</row>
    <row r="111" spans="1:38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</row>
    <row r="112" spans="1:38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</row>
    <row r="113" spans="1:38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</row>
    <row r="114" spans="1:38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</row>
    <row r="115" spans="1:38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</row>
    <row r="116" spans="1:38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</row>
    <row r="117" spans="1:38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</row>
    <row r="118" spans="1:38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  <c r="AL118" s="69"/>
    </row>
    <row r="119" spans="1:38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</row>
    <row r="120" spans="1:38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</row>
    <row r="121" spans="1:38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</row>
    <row r="122" spans="1:38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</row>
    <row r="123" spans="1:38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</row>
    <row r="124" spans="1:38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</row>
    <row r="125" spans="1:38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</row>
    <row r="126" spans="1:38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</row>
    <row r="127" spans="1:38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</row>
    <row r="128" spans="1:38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  <c r="AK128" s="69"/>
      <c r="AL128" s="69"/>
    </row>
    <row r="129" spans="1:38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</row>
    <row r="130" spans="1:38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</row>
    <row r="131" spans="1:38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</row>
    <row r="132" spans="1:38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</row>
    <row r="133" spans="1:38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</row>
    <row r="134" spans="1:38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</row>
    <row r="135" spans="1:38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</row>
    <row r="136" spans="1:38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  <c r="AJ136" s="69"/>
      <c r="AK136" s="69"/>
      <c r="AL136" s="69"/>
    </row>
    <row r="137" spans="1:38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  <c r="AK137" s="69"/>
      <c r="AL137" s="69"/>
    </row>
    <row r="138" spans="1:38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</row>
    <row r="139" spans="1:38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</row>
    <row r="140" spans="1:38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  <c r="AK140" s="69"/>
      <c r="AL140" s="69"/>
    </row>
    <row r="141" spans="1:38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</row>
    <row r="142" spans="1:38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  <c r="AI142" s="69"/>
      <c r="AJ142" s="69"/>
      <c r="AK142" s="69"/>
      <c r="AL142" s="69"/>
    </row>
    <row r="143" spans="1:38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</row>
    <row r="144" spans="1:38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</row>
    <row r="145" spans="1:38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</row>
    <row r="146" spans="1:38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</row>
    <row r="147" spans="1:38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</row>
    <row r="148" spans="1:38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</row>
    <row r="149" spans="1:38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/>
      <c r="AK149" s="69"/>
      <c r="AL149" s="69"/>
    </row>
    <row r="150" spans="1:38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</row>
    <row r="151" spans="1:38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</row>
    <row r="152" spans="1:38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</row>
    <row r="153" spans="1:38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  <c r="AK153" s="69"/>
      <c r="AL153" s="69"/>
    </row>
    <row r="154" spans="1:38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  <c r="AL154" s="69"/>
    </row>
    <row r="155" spans="1:38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</row>
    <row r="156" spans="1:38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  <c r="AL156" s="69"/>
    </row>
    <row r="157" spans="1:38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/>
      <c r="AK157" s="69"/>
      <c r="AL157" s="69"/>
    </row>
    <row r="158" spans="1:38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  <c r="AK158" s="69"/>
      <c r="AL158" s="69"/>
    </row>
    <row r="159" spans="1:38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  <c r="AL159" s="69"/>
    </row>
    <row r="160" spans="1:38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  <c r="AI160" s="69"/>
      <c r="AJ160" s="69"/>
      <c r="AK160" s="69"/>
      <c r="AL160" s="69"/>
    </row>
    <row r="161" spans="1:38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  <c r="AI161" s="69"/>
      <c r="AJ161" s="69"/>
      <c r="AK161" s="69"/>
      <c r="AL161" s="69"/>
    </row>
    <row r="162" spans="1:38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</row>
    <row r="163" spans="1:38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  <c r="AI163" s="69"/>
      <c r="AJ163" s="69"/>
      <c r="AK163" s="69"/>
      <c r="AL163" s="69"/>
    </row>
    <row r="164" spans="1:38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</row>
    <row r="165" spans="1:38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</row>
    <row r="166" spans="1:38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  <c r="AH166" s="69"/>
      <c r="AI166" s="69"/>
      <c r="AJ166" s="69"/>
      <c r="AK166" s="69"/>
      <c r="AL166" s="69"/>
    </row>
    <row r="167" spans="1:38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</row>
    <row r="168" spans="1:38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</row>
    <row r="169" spans="1:38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  <c r="AI169" s="69"/>
      <c r="AJ169" s="69"/>
      <c r="AK169" s="69"/>
      <c r="AL169" s="69"/>
    </row>
    <row r="170" spans="1:38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  <c r="AL170" s="69"/>
    </row>
    <row r="171" spans="1:38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  <c r="AI171" s="69"/>
      <c r="AJ171" s="69"/>
      <c r="AK171" s="69"/>
      <c r="AL171" s="69"/>
    </row>
    <row r="172" spans="1:38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</row>
    <row r="173" spans="1:38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  <c r="AI173" s="69"/>
      <c r="AJ173" s="69"/>
      <c r="AK173" s="69"/>
      <c r="AL173" s="69"/>
    </row>
    <row r="174" spans="1:38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</row>
    <row r="175" spans="1:38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  <c r="AI175" s="69"/>
      <c r="AJ175" s="69"/>
      <c r="AK175" s="69"/>
      <c r="AL175" s="69"/>
    </row>
    <row r="176" spans="1:38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/>
      <c r="AK176" s="69"/>
      <c r="AL176" s="69"/>
    </row>
    <row r="177" spans="1:38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  <c r="AI177" s="69"/>
      <c r="AJ177" s="69"/>
      <c r="AK177" s="69"/>
      <c r="AL177" s="69"/>
    </row>
    <row r="178" spans="1:38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  <c r="AI178" s="69"/>
      <c r="AJ178" s="69"/>
      <c r="AK178" s="69"/>
      <c r="AL178" s="69"/>
    </row>
    <row r="179" spans="1:38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  <c r="AI179" s="69"/>
      <c r="AJ179" s="69"/>
      <c r="AK179" s="69"/>
      <c r="AL179" s="69"/>
    </row>
    <row r="180" spans="1:38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</row>
    <row r="181" spans="1:38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  <c r="AI181" s="69"/>
      <c r="AJ181" s="69"/>
      <c r="AK181" s="69"/>
      <c r="AL181" s="69"/>
    </row>
    <row r="182" spans="1:38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  <c r="AI182" s="69"/>
      <c r="AJ182" s="69"/>
      <c r="AK182" s="69"/>
      <c r="AL182" s="69"/>
    </row>
    <row r="183" spans="1:38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  <c r="AI183" s="69"/>
      <c r="AJ183" s="69"/>
      <c r="AK183" s="69"/>
      <c r="AL183" s="69"/>
    </row>
    <row r="184" spans="1:38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  <c r="AI184" s="69"/>
      <c r="AJ184" s="69"/>
      <c r="AK184" s="69"/>
      <c r="AL184" s="69"/>
    </row>
    <row r="185" spans="1:38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  <c r="AD185" s="69"/>
      <c r="AE185" s="69"/>
      <c r="AF185" s="69"/>
      <c r="AG185" s="69"/>
      <c r="AH185" s="69"/>
      <c r="AI185" s="69"/>
      <c r="AJ185" s="69"/>
      <c r="AK185" s="69"/>
      <c r="AL185" s="69"/>
    </row>
    <row r="186" spans="1:38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</row>
    <row r="187" spans="1:38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  <c r="AI187" s="69"/>
      <c r="AJ187" s="69"/>
      <c r="AK187" s="69"/>
      <c r="AL187" s="69"/>
    </row>
    <row r="188" spans="1:38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  <c r="AI188" s="69"/>
      <c r="AJ188" s="69"/>
      <c r="AK188" s="69"/>
      <c r="AL188" s="69"/>
    </row>
    <row r="189" spans="1:38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  <c r="AI189" s="69"/>
      <c r="AJ189" s="69"/>
      <c r="AK189" s="69"/>
      <c r="AL189" s="69"/>
    </row>
    <row r="190" spans="1:38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  <c r="AI190" s="69"/>
      <c r="AJ190" s="69"/>
      <c r="AK190" s="69"/>
      <c r="AL190" s="69"/>
    </row>
    <row r="191" spans="1:38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  <c r="AK191" s="69"/>
      <c r="AL191" s="69"/>
    </row>
    <row r="192" spans="1:38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  <c r="AK192" s="69"/>
      <c r="AL192" s="69"/>
    </row>
    <row r="193" spans="1:38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  <c r="AI193" s="69"/>
      <c r="AJ193" s="69"/>
      <c r="AK193" s="69"/>
      <c r="AL193" s="69"/>
    </row>
    <row r="194" spans="1:38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  <c r="AI194" s="69"/>
      <c r="AJ194" s="69"/>
      <c r="AK194" s="69"/>
      <c r="AL194" s="69"/>
    </row>
    <row r="195" spans="1:38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  <c r="AH195" s="69"/>
      <c r="AI195" s="69"/>
      <c r="AJ195" s="69"/>
      <c r="AK195" s="69"/>
      <c r="AL195" s="69"/>
    </row>
    <row r="196" spans="1:38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/>
      <c r="AK196" s="69"/>
      <c r="AL196" s="69"/>
    </row>
    <row r="197" spans="1:38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  <c r="AD197" s="69"/>
      <c r="AE197" s="69"/>
      <c r="AF197" s="69"/>
      <c r="AG197" s="69"/>
      <c r="AH197" s="69"/>
      <c r="AI197" s="69"/>
      <c r="AJ197" s="69"/>
      <c r="AK197" s="69"/>
      <c r="AL197" s="69"/>
    </row>
    <row r="198" spans="1:38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</row>
    <row r="199" spans="1:38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  <c r="AH199" s="69"/>
      <c r="AI199" s="69"/>
      <c r="AJ199" s="69"/>
      <c r="AK199" s="69"/>
      <c r="AL199" s="69"/>
    </row>
    <row r="200" spans="1:38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/>
      <c r="AK200" s="69"/>
      <c r="AL200" s="69"/>
    </row>
    <row r="201" spans="1:38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/>
      <c r="AK201" s="69"/>
      <c r="AL201" s="69"/>
    </row>
    <row r="202" spans="1:38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  <c r="AK202" s="69"/>
      <c r="AL202" s="69"/>
    </row>
    <row r="203" spans="1:38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/>
      <c r="AK203" s="69"/>
      <c r="AL203" s="69"/>
    </row>
    <row r="204" spans="1:38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</row>
    <row r="205" spans="1:38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  <c r="AI205" s="69"/>
      <c r="AJ205" s="69"/>
      <c r="AK205" s="69"/>
      <c r="AL205" s="69"/>
    </row>
    <row r="206" spans="1:38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  <c r="AI206" s="69"/>
      <c r="AJ206" s="69"/>
      <c r="AK206" s="69"/>
      <c r="AL206" s="69"/>
    </row>
    <row r="207" spans="1:38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  <c r="AI207" s="69"/>
      <c r="AJ207" s="69"/>
      <c r="AK207" s="69"/>
      <c r="AL207" s="69"/>
    </row>
    <row r="208" spans="1:38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  <c r="AI208" s="69"/>
      <c r="AJ208" s="69"/>
      <c r="AK208" s="69"/>
      <c r="AL208" s="69"/>
    </row>
    <row r="209" spans="1:38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  <c r="AL209" s="69"/>
    </row>
    <row r="210" spans="1:38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</row>
    <row r="211" spans="1:38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  <c r="AI211" s="69"/>
      <c r="AJ211" s="69"/>
      <c r="AK211" s="69"/>
      <c r="AL211" s="69"/>
    </row>
    <row r="212" spans="1:38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  <c r="AI212" s="69"/>
      <c r="AJ212" s="69"/>
      <c r="AK212" s="69"/>
      <c r="AL212" s="69"/>
    </row>
    <row r="213" spans="1:38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  <c r="AI213" s="69"/>
      <c r="AJ213" s="69"/>
      <c r="AK213" s="69"/>
      <c r="AL213" s="69"/>
    </row>
    <row r="214" spans="1:38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  <c r="AI214" s="69"/>
      <c r="AJ214" s="69"/>
      <c r="AK214" s="69"/>
      <c r="AL214" s="69"/>
    </row>
    <row r="215" spans="1:38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</row>
    <row r="216" spans="1:38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  <c r="AI216" s="69"/>
      <c r="AJ216" s="69"/>
      <c r="AK216" s="69"/>
      <c r="AL216" s="69"/>
    </row>
    <row r="217" spans="1:38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  <c r="AI217" s="69"/>
      <c r="AJ217" s="69"/>
      <c r="AK217" s="69"/>
      <c r="AL217" s="69"/>
    </row>
    <row r="218" spans="1:38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  <c r="AI218" s="69"/>
      <c r="AJ218" s="69"/>
      <c r="AK218" s="69"/>
      <c r="AL218" s="69"/>
    </row>
    <row r="219" spans="1:38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  <c r="AI219" s="69"/>
      <c r="AJ219" s="69"/>
      <c r="AK219" s="69"/>
      <c r="AL219" s="69"/>
    </row>
    <row r="220" spans="1:38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  <c r="AI220" s="69"/>
      <c r="AJ220" s="69"/>
      <c r="AK220" s="69"/>
      <c r="AL220" s="69"/>
    </row>
    <row r="221" spans="1:38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  <c r="AD221" s="69"/>
      <c r="AE221" s="69"/>
      <c r="AF221" s="69"/>
      <c r="AG221" s="69"/>
      <c r="AH221" s="69"/>
      <c r="AI221" s="69"/>
      <c r="AJ221" s="69"/>
      <c r="AK221" s="69"/>
      <c r="AL221" s="69"/>
    </row>
    <row r="222" spans="1:38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</row>
    <row r="223" spans="1:38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69"/>
      <c r="AK223" s="69"/>
      <c r="AL223" s="69"/>
    </row>
    <row r="224" spans="1:38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  <c r="AI224" s="69"/>
      <c r="AJ224" s="69"/>
      <c r="AK224" s="69"/>
      <c r="AL224" s="69"/>
    </row>
    <row r="225" spans="1:38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  <c r="AI225" s="69"/>
      <c r="AJ225" s="69"/>
      <c r="AK225" s="69"/>
      <c r="AL225" s="69"/>
    </row>
    <row r="226" spans="1:38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  <c r="AI226" s="69"/>
      <c r="AJ226" s="69"/>
      <c r="AK226" s="69"/>
      <c r="AL226" s="69"/>
    </row>
    <row r="227" spans="1:38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  <c r="AH227" s="69"/>
      <c r="AI227" s="69"/>
      <c r="AJ227" s="69"/>
      <c r="AK227" s="69"/>
      <c r="AL227" s="69"/>
    </row>
    <row r="228" spans="1:38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  <c r="AI228" s="69"/>
      <c r="AJ228" s="69"/>
      <c r="AK228" s="69"/>
      <c r="AL228" s="69"/>
    </row>
    <row r="229" spans="1:38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  <c r="AI229" s="69"/>
      <c r="AJ229" s="69"/>
      <c r="AK229" s="69"/>
      <c r="AL229" s="69"/>
    </row>
    <row r="230" spans="1:38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  <c r="AI230" s="69"/>
      <c r="AJ230" s="69"/>
      <c r="AK230" s="69"/>
      <c r="AL230" s="69"/>
    </row>
    <row r="231" spans="1:38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  <c r="AI231" s="69"/>
      <c r="AJ231" s="69"/>
      <c r="AK231" s="69"/>
      <c r="AL231" s="69"/>
    </row>
    <row r="232" spans="1:38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  <c r="AI232" s="69"/>
      <c r="AJ232" s="69"/>
      <c r="AK232" s="69"/>
      <c r="AL232" s="69"/>
    </row>
    <row r="233" spans="1:38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  <c r="AH233" s="69"/>
      <c r="AI233" s="69"/>
      <c r="AJ233" s="69"/>
      <c r="AK233" s="69"/>
      <c r="AL233" s="69"/>
    </row>
    <row r="234" spans="1:38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</row>
    <row r="235" spans="1:38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  <c r="AI235" s="69"/>
      <c r="AJ235" s="69"/>
      <c r="AK235" s="69"/>
      <c r="AL235" s="69"/>
    </row>
    <row r="236" spans="1:38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  <c r="AI236" s="69"/>
      <c r="AJ236" s="69"/>
      <c r="AK236" s="69"/>
      <c r="AL236" s="69"/>
    </row>
    <row r="237" spans="1:38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  <c r="AH237" s="69"/>
      <c r="AI237" s="69"/>
      <c r="AJ237" s="69"/>
      <c r="AK237" s="69"/>
      <c r="AL237" s="69"/>
    </row>
    <row r="238" spans="1:38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  <c r="AI238" s="69"/>
      <c r="AJ238" s="69"/>
      <c r="AK238" s="69"/>
      <c r="AL238" s="69"/>
    </row>
    <row r="239" spans="1:38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  <c r="AI239" s="69"/>
      <c r="AJ239" s="69"/>
      <c r="AK239" s="69"/>
      <c r="AL239" s="69"/>
    </row>
    <row r="240" spans="1:38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  <c r="AC240" s="69"/>
      <c r="AD240" s="69"/>
      <c r="AE240" s="69"/>
      <c r="AF240" s="69"/>
      <c r="AG240" s="69"/>
      <c r="AH240" s="69"/>
      <c r="AI240" s="69"/>
      <c r="AJ240" s="69"/>
      <c r="AK240" s="69"/>
      <c r="AL240" s="69"/>
    </row>
    <row r="241" spans="1:38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  <c r="AI241" s="69"/>
      <c r="AJ241" s="69"/>
      <c r="AK241" s="69"/>
      <c r="AL241" s="69"/>
    </row>
    <row r="242" spans="1:38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  <c r="AH242" s="69"/>
      <c r="AI242" s="69"/>
      <c r="AJ242" s="69"/>
      <c r="AK242" s="69"/>
      <c r="AL242" s="69"/>
    </row>
    <row r="243" spans="1:38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/>
      <c r="AK243" s="69"/>
      <c r="AL243" s="69"/>
    </row>
    <row r="244" spans="1:38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/>
      <c r="AK244" s="69"/>
      <c r="AL244" s="69"/>
    </row>
    <row r="245" spans="1:38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/>
      <c r="AK245" s="69"/>
      <c r="AL245" s="69"/>
    </row>
    <row r="246" spans="1:38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</row>
    <row r="247" spans="1:38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69"/>
      <c r="AG247" s="69"/>
      <c r="AH247" s="69"/>
      <c r="AI247" s="69"/>
      <c r="AJ247" s="69"/>
      <c r="AK247" s="69"/>
      <c r="AL247" s="69"/>
    </row>
    <row r="248" spans="1:38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/>
      <c r="AK248" s="69"/>
      <c r="AL248" s="69"/>
    </row>
    <row r="249" spans="1:38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69"/>
      <c r="AG249" s="69"/>
      <c r="AH249" s="69"/>
      <c r="AI249" s="69"/>
      <c r="AJ249" s="69"/>
      <c r="AK249" s="69"/>
      <c r="AL249" s="69"/>
    </row>
    <row r="250" spans="1:38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  <c r="AH250" s="69"/>
      <c r="AI250" s="69"/>
      <c r="AJ250" s="69"/>
      <c r="AK250" s="69"/>
      <c r="AL250" s="69"/>
    </row>
    <row r="251" spans="1:38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  <c r="AE251" s="69"/>
      <c r="AF251" s="69"/>
      <c r="AG251" s="69"/>
      <c r="AH251" s="69"/>
      <c r="AI251" s="69"/>
      <c r="AJ251" s="69"/>
      <c r="AK251" s="69"/>
      <c r="AL251" s="69"/>
    </row>
    <row r="252" spans="1:38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  <c r="AI252" s="69"/>
      <c r="AJ252" s="69"/>
      <c r="AK252" s="69"/>
      <c r="AL252" s="69"/>
    </row>
    <row r="253" spans="1:38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  <c r="AI253" s="69"/>
      <c r="AJ253" s="69"/>
      <c r="AK253" s="69"/>
      <c r="AL253" s="69"/>
    </row>
    <row r="254" spans="1:38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</row>
    <row r="255" spans="1:38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  <c r="AH255" s="69"/>
      <c r="AI255" s="69"/>
      <c r="AJ255" s="69"/>
      <c r="AK255" s="69"/>
      <c r="AL255" s="69"/>
    </row>
    <row r="256" spans="1:38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  <c r="AH256" s="69"/>
      <c r="AI256" s="69"/>
      <c r="AJ256" s="69"/>
      <c r="AK256" s="69"/>
      <c r="AL256" s="69"/>
    </row>
    <row r="257" spans="1:38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  <c r="AH257" s="69"/>
      <c r="AI257" s="69"/>
      <c r="AJ257" s="69"/>
      <c r="AK257" s="69"/>
      <c r="AL257" s="69"/>
    </row>
    <row r="258" spans="1:38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</row>
    <row r="259" spans="1:38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69"/>
      <c r="AG259" s="69"/>
      <c r="AH259" s="69"/>
      <c r="AI259" s="69"/>
      <c r="AJ259" s="69"/>
      <c r="AK259" s="69"/>
      <c r="AL259" s="69"/>
    </row>
    <row r="260" spans="1:38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69"/>
      <c r="AG260" s="69"/>
      <c r="AH260" s="69"/>
      <c r="AI260" s="69"/>
      <c r="AJ260" s="69"/>
      <c r="AK260" s="69"/>
      <c r="AL260" s="69"/>
    </row>
    <row r="261" spans="1:38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69"/>
      <c r="AG261" s="69"/>
      <c r="AH261" s="69"/>
      <c r="AI261" s="69"/>
      <c r="AJ261" s="69"/>
      <c r="AK261" s="69"/>
      <c r="AL261" s="69"/>
    </row>
    <row r="262" spans="1:38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  <c r="AG262" s="69"/>
      <c r="AH262" s="69"/>
      <c r="AI262" s="69"/>
      <c r="AJ262" s="69"/>
      <c r="AK262" s="69"/>
      <c r="AL262" s="69"/>
    </row>
    <row r="263" spans="1:38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  <c r="AH263" s="69"/>
      <c r="AI263" s="69"/>
      <c r="AJ263" s="69"/>
      <c r="AK263" s="69"/>
      <c r="AL263" s="69"/>
    </row>
    <row r="264" spans="1:38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  <c r="AI264" s="69"/>
      <c r="AJ264" s="69"/>
      <c r="AK264" s="69"/>
      <c r="AL264" s="69"/>
    </row>
    <row r="265" spans="1:38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69"/>
      <c r="AH265" s="69"/>
      <c r="AI265" s="69"/>
      <c r="AJ265" s="69"/>
      <c r="AK265" s="69"/>
      <c r="AL265" s="69"/>
    </row>
    <row r="266" spans="1:38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69"/>
      <c r="AG266" s="69"/>
      <c r="AH266" s="69"/>
      <c r="AI266" s="69"/>
      <c r="AJ266" s="69"/>
      <c r="AK266" s="69"/>
      <c r="AL266" s="69"/>
    </row>
    <row r="267" spans="1:38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69"/>
      <c r="AG267" s="69"/>
      <c r="AH267" s="69"/>
      <c r="AI267" s="69"/>
      <c r="AJ267" s="69"/>
      <c r="AK267" s="69"/>
      <c r="AL267" s="69"/>
    </row>
    <row r="268" spans="1:38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  <c r="AI268" s="69"/>
      <c r="AJ268" s="69"/>
      <c r="AK268" s="69"/>
      <c r="AL268" s="69"/>
    </row>
    <row r="269" spans="1:38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  <c r="AH269" s="69"/>
      <c r="AI269" s="69"/>
      <c r="AJ269" s="69"/>
      <c r="AK269" s="69"/>
      <c r="AL269" s="69"/>
    </row>
    <row r="270" spans="1:38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</row>
    <row r="271" spans="1:38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69"/>
      <c r="AG271" s="69"/>
      <c r="AH271" s="69"/>
      <c r="AI271" s="69"/>
      <c r="AJ271" s="69"/>
      <c r="AK271" s="69"/>
      <c r="AL271" s="69"/>
    </row>
    <row r="272" spans="1:38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  <c r="AI272" s="69"/>
      <c r="AJ272" s="69"/>
      <c r="AK272" s="69"/>
      <c r="AL272" s="69"/>
    </row>
    <row r="273" spans="1:38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69"/>
      <c r="AH273" s="69"/>
      <c r="AI273" s="69"/>
      <c r="AJ273" s="69"/>
      <c r="AK273" s="69"/>
      <c r="AL273" s="69"/>
    </row>
    <row r="274" spans="1:38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  <c r="AH274" s="69"/>
      <c r="AI274" s="69"/>
      <c r="AJ274" s="69"/>
      <c r="AK274" s="69"/>
      <c r="AL274" s="69"/>
    </row>
    <row r="275" spans="1:38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69"/>
      <c r="AG275" s="69"/>
      <c r="AH275" s="69"/>
      <c r="AI275" s="69"/>
      <c r="AJ275" s="69"/>
      <c r="AK275" s="69"/>
      <c r="AL275" s="69"/>
    </row>
    <row r="276" spans="1:38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  <c r="AH276" s="69"/>
      <c r="AI276" s="69"/>
      <c r="AJ276" s="69"/>
      <c r="AK276" s="69"/>
      <c r="AL276" s="69"/>
    </row>
    <row r="277" spans="1:38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  <c r="AH277" s="69"/>
      <c r="AI277" s="69"/>
      <c r="AJ277" s="69"/>
      <c r="AK277" s="69"/>
      <c r="AL277" s="69"/>
    </row>
    <row r="278" spans="1:38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  <c r="AH278" s="69"/>
      <c r="AI278" s="69"/>
      <c r="AJ278" s="69"/>
      <c r="AK278" s="69"/>
      <c r="AL278" s="69"/>
    </row>
    <row r="279" spans="1:38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69"/>
      <c r="AC279" s="69"/>
      <c r="AD279" s="69"/>
      <c r="AE279" s="69"/>
      <c r="AF279" s="69"/>
      <c r="AG279" s="69"/>
      <c r="AH279" s="69"/>
      <c r="AI279" s="69"/>
      <c r="AJ279" s="69"/>
      <c r="AK279" s="69"/>
      <c r="AL279" s="69"/>
    </row>
    <row r="280" spans="1:38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  <c r="AD280" s="69"/>
      <c r="AE280" s="69"/>
      <c r="AF280" s="69"/>
      <c r="AG280" s="69"/>
      <c r="AH280" s="69"/>
      <c r="AI280" s="69"/>
      <c r="AJ280" s="69"/>
      <c r="AK280" s="69"/>
      <c r="AL280" s="69"/>
    </row>
    <row r="281" spans="1:38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69"/>
      <c r="AG281" s="69"/>
      <c r="AH281" s="69"/>
      <c r="AI281" s="69"/>
      <c r="AJ281" s="69"/>
      <c r="AK281" s="69"/>
      <c r="AL281" s="69"/>
    </row>
    <row r="282" spans="1:38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</row>
    <row r="283" spans="1:38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69"/>
      <c r="AC283" s="69"/>
      <c r="AD283" s="69"/>
      <c r="AE283" s="69"/>
      <c r="AF283" s="69"/>
      <c r="AG283" s="69"/>
      <c r="AH283" s="69"/>
      <c r="AI283" s="69"/>
      <c r="AJ283" s="69"/>
      <c r="AK283" s="69"/>
      <c r="AL283" s="69"/>
    </row>
    <row r="284" spans="1:38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69"/>
      <c r="AC284" s="69"/>
      <c r="AD284" s="69"/>
      <c r="AE284" s="69"/>
      <c r="AF284" s="69"/>
      <c r="AG284" s="69"/>
      <c r="AH284" s="69"/>
      <c r="AI284" s="69"/>
      <c r="AJ284" s="69"/>
      <c r="AK284" s="69"/>
      <c r="AL284" s="69"/>
    </row>
    <row r="285" spans="1:38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  <c r="AD285" s="69"/>
      <c r="AE285" s="69"/>
      <c r="AF285" s="69"/>
      <c r="AG285" s="69"/>
      <c r="AH285" s="69"/>
      <c r="AI285" s="69"/>
      <c r="AJ285" s="69"/>
      <c r="AK285" s="69"/>
      <c r="AL285" s="69"/>
    </row>
    <row r="286" spans="1:38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69"/>
      <c r="AC286" s="69"/>
      <c r="AD286" s="69"/>
      <c r="AE286" s="69"/>
      <c r="AF286" s="69"/>
      <c r="AG286" s="69"/>
      <c r="AH286" s="69"/>
      <c r="AI286" s="69"/>
      <c r="AJ286" s="69"/>
      <c r="AK286" s="69"/>
      <c r="AL286" s="69"/>
    </row>
    <row r="287" spans="1:38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  <c r="AD287" s="69"/>
      <c r="AE287" s="69"/>
      <c r="AF287" s="69"/>
      <c r="AG287" s="69"/>
      <c r="AH287" s="69"/>
      <c r="AI287" s="69"/>
      <c r="AJ287" s="69"/>
      <c r="AK287" s="69"/>
      <c r="AL287" s="69"/>
    </row>
    <row r="288" spans="1:38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  <c r="AI288" s="69"/>
      <c r="AJ288" s="69"/>
      <c r="AK288" s="69"/>
      <c r="AL288" s="69"/>
    </row>
    <row r="289" spans="1:38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/>
      <c r="AH289" s="69"/>
      <c r="AI289" s="69"/>
      <c r="AJ289" s="69"/>
      <c r="AK289" s="69"/>
      <c r="AL289" s="69"/>
    </row>
    <row r="290" spans="1:38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  <c r="AH290" s="69"/>
      <c r="AI290" s="69"/>
      <c r="AJ290" s="69"/>
      <c r="AK290" s="69"/>
      <c r="AL290" s="69"/>
    </row>
    <row r="291" spans="1:38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/>
      <c r="AK291" s="69"/>
      <c r="AL291" s="69"/>
    </row>
    <row r="292" spans="1:38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  <c r="AL292" s="69"/>
    </row>
    <row r="293" spans="1:38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/>
      <c r="AK293" s="69"/>
      <c r="AL293" s="69"/>
    </row>
    <row r="294" spans="1:38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</row>
    <row r="295" spans="1:38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  <c r="AL295" s="69"/>
    </row>
    <row r="296" spans="1:38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/>
      <c r="AK296" s="69"/>
      <c r="AL296" s="69"/>
    </row>
    <row r="297" spans="1:38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/>
      <c r="AK297" s="69"/>
      <c r="AL297" s="69"/>
    </row>
    <row r="298" spans="1:38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  <c r="AL298" s="69"/>
    </row>
    <row r="299" spans="1:38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  <c r="AI299" s="69"/>
      <c r="AJ299" s="69"/>
      <c r="AK299" s="69"/>
      <c r="AL299" s="69"/>
    </row>
    <row r="300" spans="1:38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  <c r="AL300" s="69"/>
    </row>
    <row r="301" spans="1:38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  <c r="AI301" s="69"/>
      <c r="AJ301" s="69"/>
      <c r="AK301" s="69"/>
      <c r="AL301" s="69"/>
    </row>
    <row r="302" spans="1:38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  <c r="AI302" s="69"/>
      <c r="AJ302" s="69"/>
      <c r="AK302" s="69"/>
      <c r="AL302" s="69"/>
    </row>
    <row r="303" spans="1:38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  <c r="AI303" s="69"/>
      <c r="AJ303" s="69"/>
      <c r="AK303" s="69"/>
      <c r="AL303" s="69"/>
    </row>
    <row r="304" spans="1:38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  <c r="AI304" s="69"/>
      <c r="AJ304" s="69"/>
      <c r="AK304" s="69"/>
      <c r="AL304" s="69"/>
    </row>
    <row r="305" spans="1:38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</row>
    <row r="306" spans="1:38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</row>
    <row r="307" spans="1:38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  <c r="AI307" s="69"/>
      <c r="AJ307" s="69"/>
      <c r="AK307" s="69"/>
      <c r="AL307" s="69"/>
    </row>
    <row r="308" spans="1:38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  <c r="AI308" s="69"/>
      <c r="AJ308" s="69"/>
      <c r="AK308" s="69"/>
      <c r="AL308" s="69"/>
    </row>
    <row r="309" spans="1:38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  <c r="AL309" s="69"/>
    </row>
    <row r="310" spans="1:38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  <c r="AI310" s="69"/>
      <c r="AJ310" s="69"/>
      <c r="AK310" s="69"/>
      <c r="AL310" s="69"/>
    </row>
    <row r="311" spans="1:38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  <c r="AI311" s="69"/>
      <c r="AJ311" s="69"/>
      <c r="AK311" s="69"/>
      <c r="AL311" s="69"/>
    </row>
    <row r="312" spans="1:38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  <c r="AI312" s="69"/>
      <c r="AJ312" s="69"/>
      <c r="AK312" s="69"/>
      <c r="AL312" s="69"/>
    </row>
    <row r="313" spans="1:38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  <c r="AI313" s="69"/>
      <c r="AJ313" s="69"/>
      <c r="AK313" s="69"/>
      <c r="AL313" s="69"/>
    </row>
    <row r="314" spans="1:38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/>
      <c r="AK314" s="69"/>
      <c r="AL314" s="69"/>
    </row>
    <row r="315" spans="1:38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/>
      <c r="AK315" s="69"/>
      <c r="AL315" s="69"/>
    </row>
    <row r="316" spans="1:38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  <c r="AL316" s="69"/>
    </row>
    <row r="317" spans="1:38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/>
      <c r="AK317" s="69"/>
      <c r="AL317" s="69"/>
    </row>
    <row r="318" spans="1:38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</row>
    <row r="319" spans="1:38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/>
      <c r="AK319" s="69"/>
      <c r="AL319" s="69"/>
    </row>
    <row r="320" spans="1:38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  <c r="AI320" s="69"/>
      <c r="AJ320" s="69"/>
      <c r="AK320" s="69"/>
      <c r="AL320" s="69"/>
    </row>
    <row r="321" spans="1:38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  <c r="AI321" s="69"/>
      <c r="AJ321" s="69"/>
      <c r="AK321" s="69"/>
      <c r="AL321" s="69"/>
    </row>
    <row r="322" spans="1:38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  <c r="AI322" s="69"/>
      <c r="AJ322" s="69"/>
      <c r="AK322" s="69"/>
      <c r="AL322" s="69"/>
    </row>
    <row r="323" spans="1:38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  <c r="AI323" s="69"/>
      <c r="AJ323" s="69"/>
      <c r="AK323" s="69"/>
      <c r="AL323" s="69"/>
    </row>
    <row r="324" spans="1:38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  <c r="AI324" s="69"/>
      <c r="AJ324" s="69"/>
      <c r="AK324" s="69"/>
      <c r="AL324" s="69"/>
    </row>
    <row r="325" spans="1:38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  <c r="AI325" s="69"/>
      <c r="AJ325" s="69"/>
      <c r="AK325" s="69"/>
      <c r="AL325" s="69"/>
    </row>
    <row r="326" spans="1:38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  <c r="AI326" s="69"/>
      <c r="AJ326" s="69"/>
      <c r="AK326" s="69"/>
      <c r="AL326" s="69"/>
    </row>
    <row r="327" spans="1:38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  <c r="AI327" s="69"/>
      <c r="AJ327" s="69"/>
      <c r="AK327" s="69"/>
      <c r="AL327" s="69"/>
    </row>
    <row r="328" spans="1:38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  <c r="AI328" s="69"/>
      <c r="AJ328" s="69"/>
      <c r="AK328" s="69"/>
      <c r="AL328" s="69"/>
    </row>
    <row r="329" spans="1:38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  <c r="AI329" s="69"/>
      <c r="AJ329" s="69"/>
      <c r="AK329" s="69"/>
      <c r="AL329" s="69"/>
    </row>
    <row r="330" spans="1:38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</row>
    <row r="331" spans="1:38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  <c r="AI331" s="69"/>
      <c r="AJ331" s="69"/>
      <c r="AK331" s="69"/>
      <c r="AL331" s="69"/>
    </row>
    <row r="332" spans="1:38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  <c r="AI332" s="69"/>
      <c r="AJ332" s="69"/>
      <c r="AK332" s="69"/>
      <c r="AL332" s="69"/>
    </row>
    <row r="333" spans="1:38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  <c r="AI333" s="69"/>
      <c r="AJ333" s="69"/>
      <c r="AK333" s="69"/>
      <c r="AL333" s="69"/>
    </row>
    <row r="334" spans="1:38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  <c r="AI334" s="69"/>
      <c r="AJ334" s="69"/>
      <c r="AK334" s="69"/>
      <c r="AL334" s="69"/>
    </row>
    <row r="335" spans="1:38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  <c r="AI335" s="69"/>
      <c r="AJ335" s="69"/>
      <c r="AK335" s="69"/>
      <c r="AL335" s="69"/>
    </row>
    <row r="336" spans="1:38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  <c r="AI336" s="69"/>
      <c r="AJ336" s="69"/>
      <c r="AK336" s="69"/>
      <c r="AL336" s="69"/>
    </row>
    <row r="337" spans="1:38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  <c r="AI337" s="69"/>
      <c r="AJ337" s="69"/>
      <c r="AK337" s="69"/>
      <c r="AL337" s="69"/>
    </row>
    <row r="338" spans="1:38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  <c r="AI338" s="69"/>
      <c r="AJ338" s="69"/>
      <c r="AK338" s="69"/>
      <c r="AL338" s="69"/>
    </row>
    <row r="339" spans="1:38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  <c r="AI339" s="69"/>
      <c r="AJ339" s="69"/>
      <c r="AK339" s="69"/>
      <c r="AL339" s="69"/>
    </row>
    <row r="340" spans="1:38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  <c r="AI340" s="69"/>
      <c r="AJ340" s="69"/>
      <c r="AK340" s="69"/>
      <c r="AL340" s="69"/>
    </row>
    <row r="341" spans="1:38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  <c r="AI341" s="69"/>
      <c r="AJ341" s="69"/>
      <c r="AK341" s="69"/>
      <c r="AL341" s="69"/>
    </row>
    <row r="342" spans="1:38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</row>
    <row r="343" spans="1:38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  <c r="AI343" s="69"/>
      <c r="AJ343" s="69"/>
      <c r="AK343" s="69"/>
      <c r="AL343" s="69"/>
    </row>
    <row r="344" spans="1:38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  <c r="AI344" s="69"/>
      <c r="AJ344" s="69"/>
      <c r="AK344" s="69"/>
      <c r="AL344" s="69"/>
    </row>
    <row r="345" spans="1:38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  <c r="AI345" s="69"/>
      <c r="AJ345" s="69"/>
      <c r="AK345" s="69"/>
      <c r="AL345" s="69"/>
    </row>
    <row r="346" spans="1:38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  <c r="AI346" s="69"/>
      <c r="AJ346" s="69"/>
      <c r="AK346" s="69"/>
      <c r="AL346" s="69"/>
    </row>
    <row r="347" spans="1:38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  <c r="AH347" s="69"/>
      <c r="AI347" s="69"/>
      <c r="AJ347" s="69"/>
      <c r="AK347" s="69"/>
      <c r="AL347" s="69"/>
    </row>
    <row r="348" spans="1:38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  <c r="AI348" s="69"/>
      <c r="AJ348" s="69"/>
      <c r="AK348" s="69"/>
      <c r="AL348" s="69"/>
    </row>
    <row r="349" spans="1:38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  <c r="AI349" s="69"/>
      <c r="AJ349" s="69"/>
      <c r="AK349" s="69"/>
      <c r="AL349" s="69"/>
    </row>
    <row r="350" spans="1:38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  <c r="AI350" s="69"/>
      <c r="AJ350" s="69"/>
      <c r="AK350" s="69"/>
      <c r="AL350" s="69"/>
    </row>
    <row r="351" spans="1:38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  <c r="AI351" s="69"/>
      <c r="AJ351" s="69"/>
      <c r="AK351" s="69"/>
      <c r="AL351" s="69"/>
    </row>
    <row r="352" spans="1:38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  <c r="AI352" s="69"/>
      <c r="AJ352" s="69"/>
      <c r="AK352" s="69"/>
      <c r="AL352" s="69"/>
    </row>
    <row r="353" spans="1:38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  <c r="AI353" s="69"/>
      <c r="AJ353" s="69"/>
      <c r="AK353" s="69"/>
      <c r="AL353" s="69"/>
    </row>
    <row r="354" spans="1:38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</row>
    <row r="355" spans="1:38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  <c r="AI355" s="69"/>
      <c r="AJ355" s="69"/>
      <c r="AK355" s="69"/>
      <c r="AL355" s="69"/>
    </row>
    <row r="356" spans="1:38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  <c r="AI356" s="69"/>
      <c r="AJ356" s="69"/>
      <c r="AK356" s="69"/>
      <c r="AL356" s="69"/>
    </row>
    <row r="357" spans="1:38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  <c r="AI357" s="69"/>
      <c r="AJ357" s="69"/>
      <c r="AK357" s="69"/>
      <c r="AL357" s="69"/>
    </row>
    <row r="358" spans="1:38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  <c r="AH358" s="69"/>
      <c r="AI358" s="69"/>
      <c r="AJ358" s="69"/>
      <c r="AK358" s="69"/>
      <c r="AL358" s="69"/>
    </row>
    <row r="359" spans="1:38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  <c r="AI359" s="69"/>
      <c r="AJ359" s="69"/>
      <c r="AK359" s="69"/>
      <c r="AL359" s="69"/>
    </row>
    <row r="360" spans="1:38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  <c r="AH360" s="69"/>
      <c r="AI360" s="69"/>
      <c r="AJ360" s="69"/>
      <c r="AK360" s="69"/>
      <c r="AL360" s="69"/>
    </row>
    <row r="361" spans="1:38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  <c r="AH361" s="69"/>
      <c r="AI361" s="69"/>
      <c r="AJ361" s="69"/>
      <c r="AK361" s="69"/>
      <c r="AL361" s="69"/>
    </row>
    <row r="362" spans="1:38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  <c r="AI362" s="69"/>
      <c r="AJ362" s="69"/>
      <c r="AK362" s="69"/>
      <c r="AL362" s="69"/>
    </row>
    <row r="363" spans="1:38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  <c r="AH363" s="69"/>
      <c r="AI363" s="69"/>
      <c r="AJ363" s="69"/>
      <c r="AK363" s="69"/>
      <c r="AL363" s="69"/>
    </row>
    <row r="364" spans="1:38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  <c r="AI364" s="69"/>
      <c r="AJ364" s="69"/>
      <c r="AK364" s="69"/>
      <c r="AL364" s="69"/>
    </row>
    <row r="365" spans="1:38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69"/>
      <c r="AC365" s="69"/>
      <c r="AD365" s="69"/>
      <c r="AE365" s="69"/>
      <c r="AF365" s="69"/>
      <c r="AG365" s="69"/>
      <c r="AH365" s="69"/>
      <c r="AI365" s="69"/>
      <c r="AJ365" s="69"/>
      <c r="AK365" s="69"/>
      <c r="AL365" s="69"/>
    </row>
    <row r="366" spans="1:38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</row>
    <row r="367" spans="1:38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  <c r="AH367" s="69"/>
      <c r="AI367" s="69"/>
      <c r="AJ367" s="69"/>
      <c r="AK367" s="69"/>
      <c r="AL367" s="69"/>
    </row>
    <row r="368" spans="1:38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69"/>
      <c r="AH368" s="69"/>
      <c r="AI368" s="69"/>
      <c r="AJ368" s="69"/>
      <c r="AK368" s="69"/>
      <c r="AL368" s="69"/>
    </row>
    <row r="369" spans="1:38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  <c r="AH369" s="69"/>
      <c r="AI369" s="69"/>
      <c r="AJ369" s="69"/>
      <c r="AK369" s="69"/>
      <c r="AL369" s="69"/>
    </row>
    <row r="370" spans="1:38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69"/>
      <c r="AC370" s="69"/>
      <c r="AD370" s="69"/>
      <c r="AE370" s="69"/>
      <c r="AF370" s="69"/>
      <c r="AG370" s="69"/>
      <c r="AH370" s="69"/>
      <c r="AI370" s="69"/>
      <c r="AJ370" s="69"/>
      <c r="AK370" s="69"/>
      <c r="AL370" s="69"/>
    </row>
    <row r="371" spans="1:38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69"/>
      <c r="AC371" s="69"/>
      <c r="AD371" s="69"/>
      <c r="AE371" s="69"/>
      <c r="AF371" s="69"/>
      <c r="AG371" s="69"/>
      <c r="AH371" s="69"/>
      <c r="AI371" s="69"/>
      <c r="AJ371" s="69"/>
      <c r="AK371" s="69"/>
      <c r="AL371" s="69"/>
    </row>
    <row r="372" spans="1:38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69"/>
      <c r="AC372" s="69"/>
      <c r="AD372" s="69"/>
      <c r="AE372" s="69"/>
      <c r="AF372" s="69"/>
      <c r="AG372" s="69"/>
      <c r="AH372" s="69"/>
      <c r="AI372" s="69"/>
      <c r="AJ372" s="69"/>
      <c r="AK372" s="69"/>
      <c r="AL372" s="69"/>
    </row>
    <row r="373" spans="1:38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69"/>
      <c r="AC373" s="69"/>
      <c r="AD373" s="69"/>
      <c r="AE373" s="69"/>
      <c r="AF373" s="69"/>
      <c r="AG373" s="69"/>
      <c r="AH373" s="69"/>
      <c r="AI373" s="69"/>
      <c r="AJ373" s="69"/>
      <c r="AK373" s="69"/>
      <c r="AL373" s="69"/>
    </row>
    <row r="374" spans="1:38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  <c r="AH374" s="69"/>
      <c r="AI374" s="69"/>
      <c r="AJ374" s="69"/>
      <c r="AK374" s="69"/>
      <c r="AL374" s="69"/>
    </row>
    <row r="375" spans="1:38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69"/>
      <c r="AC375" s="69"/>
      <c r="AD375" s="69"/>
      <c r="AE375" s="69"/>
      <c r="AF375" s="69"/>
      <c r="AG375" s="69"/>
      <c r="AH375" s="69"/>
      <c r="AI375" s="69"/>
      <c r="AJ375" s="69"/>
      <c r="AK375" s="69"/>
      <c r="AL375" s="69"/>
    </row>
    <row r="376" spans="1:38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69"/>
      <c r="AC376" s="69"/>
      <c r="AD376" s="69"/>
      <c r="AE376" s="69"/>
      <c r="AF376" s="69"/>
      <c r="AG376" s="69"/>
      <c r="AH376" s="69"/>
      <c r="AI376" s="69"/>
      <c r="AJ376" s="69"/>
      <c r="AK376" s="69"/>
      <c r="AL376" s="69"/>
    </row>
    <row r="377" spans="1:38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69"/>
      <c r="AC377" s="69"/>
      <c r="AD377" s="69"/>
      <c r="AE377" s="69"/>
      <c r="AF377" s="69"/>
      <c r="AG377" s="69"/>
      <c r="AH377" s="69"/>
      <c r="AI377" s="69"/>
      <c r="AJ377" s="69"/>
      <c r="AK377" s="69"/>
      <c r="AL377" s="69"/>
    </row>
    <row r="378" spans="1:38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69"/>
      <c r="AC378" s="69"/>
      <c r="AD378" s="69"/>
      <c r="AE378" s="69"/>
      <c r="AF378" s="69"/>
      <c r="AG378" s="69"/>
      <c r="AH378" s="69"/>
      <c r="AI378" s="69"/>
      <c r="AJ378" s="69"/>
      <c r="AK378" s="69"/>
      <c r="AL378" s="69"/>
    </row>
    <row r="379" spans="1:38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  <c r="AH379" s="69"/>
      <c r="AI379" s="69"/>
      <c r="AJ379" s="69"/>
      <c r="AK379" s="69"/>
      <c r="AL379" s="69"/>
    </row>
    <row r="380" spans="1:38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69"/>
      <c r="AC380" s="69"/>
      <c r="AD380" s="69"/>
      <c r="AE380" s="69"/>
      <c r="AF380" s="69"/>
      <c r="AG380" s="69"/>
      <c r="AH380" s="69"/>
      <c r="AI380" s="69"/>
      <c r="AJ380" s="69"/>
      <c r="AK380" s="69"/>
      <c r="AL380" s="69"/>
    </row>
    <row r="381" spans="1:38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69"/>
      <c r="AC381" s="69"/>
      <c r="AD381" s="69"/>
      <c r="AE381" s="69"/>
      <c r="AF381" s="69"/>
      <c r="AG381" s="69"/>
      <c r="AH381" s="69"/>
      <c r="AI381" s="69"/>
      <c r="AJ381" s="69"/>
      <c r="AK381" s="69"/>
      <c r="AL381" s="69"/>
    </row>
    <row r="382" spans="1:38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69"/>
      <c r="AC382" s="69"/>
      <c r="AD382" s="69"/>
      <c r="AE382" s="69"/>
      <c r="AF382" s="69"/>
      <c r="AG382" s="69"/>
      <c r="AH382" s="69"/>
      <c r="AI382" s="69"/>
      <c r="AJ382" s="69"/>
      <c r="AK382" s="69"/>
      <c r="AL382" s="69"/>
    </row>
    <row r="383" spans="1:38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69"/>
      <c r="AC383" s="69"/>
      <c r="AD383" s="69"/>
      <c r="AE383" s="69"/>
      <c r="AF383" s="69"/>
      <c r="AG383" s="69"/>
      <c r="AH383" s="69"/>
      <c r="AI383" s="69"/>
      <c r="AJ383" s="69"/>
      <c r="AK383" s="69"/>
      <c r="AL383" s="69"/>
    </row>
    <row r="384" spans="1:38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  <c r="AH384" s="69"/>
      <c r="AI384" s="69"/>
      <c r="AJ384" s="69"/>
      <c r="AK384" s="69"/>
      <c r="AL384" s="69"/>
    </row>
    <row r="385" spans="1:38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  <c r="AH385" s="69"/>
      <c r="AI385" s="69"/>
      <c r="AJ385" s="69"/>
      <c r="AK385" s="69"/>
      <c r="AL385" s="69"/>
    </row>
    <row r="386" spans="1:38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  <c r="AD386" s="69"/>
      <c r="AE386" s="69"/>
      <c r="AF386" s="69"/>
      <c r="AG386" s="69"/>
      <c r="AH386" s="69"/>
      <c r="AI386" s="69"/>
      <c r="AJ386" s="69"/>
      <c r="AK386" s="69"/>
      <c r="AL386" s="69"/>
    </row>
    <row r="387" spans="1:38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  <c r="AD387" s="69"/>
      <c r="AE387" s="69"/>
      <c r="AF387" s="69"/>
      <c r="AG387" s="69"/>
      <c r="AH387" s="69"/>
      <c r="AI387" s="69"/>
      <c r="AJ387" s="69"/>
      <c r="AK387" s="69"/>
      <c r="AL387" s="69"/>
    </row>
    <row r="388" spans="1:38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  <c r="AH388" s="69"/>
      <c r="AI388" s="69"/>
      <c r="AJ388" s="69"/>
      <c r="AK388" s="69"/>
      <c r="AL388" s="69"/>
    </row>
    <row r="389" spans="1:38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  <c r="AH389" s="69"/>
      <c r="AI389" s="69"/>
      <c r="AJ389" s="69"/>
      <c r="AK389" s="69"/>
      <c r="AL389" s="69"/>
    </row>
    <row r="390" spans="1:38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69"/>
      <c r="AC390" s="69"/>
      <c r="AD390" s="69"/>
      <c r="AE390" s="69"/>
      <c r="AF390" s="69"/>
      <c r="AG390" s="69"/>
      <c r="AH390" s="69"/>
      <c r="AI390" s="69"/>
      <c r="AJ390" s="69"/>
      <c r="AK390" s="69"/>
      <c r="AL390" s="69"/>
    </row>
    <row r="391" spans="1:38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/>
      <c r="AE391" s="69"/>
      <c r="AF391" s="69"/>
      <c r="AG391" s="69"/>
      <c r="AH391" s="69"/>
      <c r="AI391" s="69"/>
      <c r="AJ391" s="69"/>
      <c r="AK391" s="69"/>
      <c r="AL391" s="69"/>
    </row>
    <row r="392" spans="1:38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  <c r="AD392" s="69"/>
      <c r="AE392" s="69"/>
      <c r="AF392" s="69"/>
      <c r="AG392" s="69"/>
      <c r="AH392" s="69"/>
      <c r="AI392" s="69"/>
      <c r="AJ392" s="69"/>
      <c r="AK392" s="69"/>
      <c r="AL392" s="69"/>
    </row>
    <row r="393" spans="1:38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69"/>
      <c r="AC393" s="69"/>
      <c r="AD393" s="69"/>
      <c r="AE393" s="69"/>
      <c r="AF393" s="69"/>
      <c r="AG393" s="69"/>
      <c r="AH393" s="69"/>
      <c r="AI393" s="69"/>
      <c r="AJ393" s="69"/>
      <c r="AK393" s="69"/>
      <c r="AL393" s="69"/>
    </row>
    <row r="394" spans="1:38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  <c r="AI394" s="69"/>
      <c r="AJ394" s="69"/>
      <c r="AK394" s="69"/>
      <c r="AL394" s="69"/>
    </row>
    <row r="395" spans="1:38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  <c r="AD395" s="69"/>
      <c r="AE395" s="69"/>
      <c r="AF395" s="69"/>
      <c r="AG395" s="69"/>
      <c r="AH395" s="69"/>
      <c r="AI395" s="69"/>
      <c r="AJ395" s="69"/>
      <c r="AK395" s="69"/>
      <c r="AL395" s="69"/>
    </row>
    <row r="396" spans="1:38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  <c r="AD396" s="69"/>
      <c r="AE396" s="69"/>
      <c r="AF396" s="69"/>
      <c r="AG396" s="69"/>
      <c r="AH396" s="69"/>
      <c r="AI396" s="69"/>
      <c r="AJ396" s="69"/>
      <c r="AK396" s="69"/>
      <c r="AL396" s="69"/>
    </row>
    <row r="397" spans="1:38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  <c r="AD397" s="69"/>
      <c r="AE397" s="69"/>
      <c r="AF397" s="69"/>
      <c r="AG397" s="69"/>
      <c r="AH397" s="69"/>
      <c r="AI397" s="69"/>
      <c r="AJ397" s="69"/>
      <c r="AK397" s="69"/>
      <c r="AL397" s="69"/>
    </row>
    <row r="398" spans="1:38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  <c r="AH398" s="69"/>
      <c r="AI398" s="69"/>
      <c r="AJ398" s="69"/>
      <c r="AK398" s="69"/>
      <c r="AL398" s="69"/>
    </row>
    <row r="399" spans="1:38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  <c r="AH399" s="69"/>
      <c r="AI399" s="69"/>
      <c r="AJ399" s="69"/>
      <c r="AK399" s="69"/>
      <c r="AL399" s="69"/>
    </row>
    <row r="400" spans="1:38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  <c r="AD400" s="69"/>
      <c r="AE400" s="69"/>
      <c r="AF400" s="69"/>
      <c r="AG400" s="69"/>
      <c r="AH400" s="69"/>
      <c r="AI400" s="69"/>
      <c r="AJ400" s="69"/>
      <c r="AK400" s="69"/>
      <c r="AL400" s="69"/>
    </row>
    <row r="401" spans="1:38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69"/>
      <c r="AC401" s="69"/>
      <c r="AD401" s="69"/>
      <c r="AE401" s="69"/>
      <c r="AF401" s="69"/>
      <c r="AG401" s="69"/>
      <c r="AH401" s="69"/>
      <c r="AI401" s="69"/>
      <c r="AJ401" s="69"/>
      <c r="AK401" s="69"/>
      <c r="AL401" s="69"/>
    </row>
    <row r="402" spans="1:38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69"/>
      <c r="AC402" s="69"/>
      <c r="AD402" s="69"/>
      <c r="AE402" s="69"/>
      <c r="AF402" s="69"/>
      <c r="AG402" s="69"/>
      <c r="AH402" s="69"/>
      <c r="AI402" s="69"/>
      <c r="AJ402" s="69"/>
      <c r="AK402" s="69"/>
      <c r="AL402" s="69"/>
    </row>
    <row r="403" spans="1:38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  <c r="AD403" s="69"/>
      <c r="AE403" s="69"/>
      <c r="AF403" s="69"/>
      <c r="AG403" s="69"/>
      <c r="AH403" s="69"/>
      <c r="AI403" s="69"/>
      <c r="AJ403" s="69"/>
      <c r="AK403" s="69"/>
      <c r="AL403" s="69"/>
    </row>
    <row r="404" spans="1:38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  <c r="AH404" s="69"/>
      <c r="AI404" s="69"/>
      <c r="AJ404" s="69"/>
      <c r="AK404" s="69"/>
      <c r="AL404" s="69"/>
    </row>
    <row r="405" spans="1:38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69"/>
      <c r="AC405" s="69"/>
      <c r="AD405" s="69"/>
      <c r="AE405" s="69"/>
      <c r="AF405" s="69"/>
      <c r="AG405" s="69"/>
      <c r="AH405" s="69"/>
      <c r="AI405" s="69"/>
      <c r="AJ405" s="69"/>
      <c r="AK405" s="69"/>
      <c r="AL405" s="69"/>
    </row>
    <row r="406" spans="1:38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  <c r="AH406" s="69"/>
      <c r="AI406" s="69"/>
      <c r="AJ406" s="69"/>
      <c r="AK406" s="69"/>
      <c r="AL406" s="69"/>
    </row>
    <row r="407" spans="1:38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  <c r="AD407" s="69"/>
      <c r="AE407" s="69"/>
      <c r="AF407" s="69"/>
      <c r="AG407" s="69"/>
      <c r="AH407" s="69"/>
      <c r="AI407" s="69"/>
      <c r="AJ407" s="69"/>
      <c r="AK407" s="69"/>
      <c r="AL407" s="69"/>
    </row>
    <row r="408" spans="1:38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  <c r="AH408" s="69"/>
      <c r="AI408" s="69"/>
      <c r="AJ408" s="69"/>
      <c r="AK408" s="69"/>
      <c r="AL408" s="69"/>
    </row>
    <row r="409" spans="1:38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  <c r="AH409" s="69"/>
      <c r="AI409" s="69"/>
      <c r="AJ409" s="69"/>
      <c r="AK409" s="69"/>
      <c r="AL409" s="69"/>
    </row>
    <row r="410" spans="1:38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69"/>
      <c r="AC410" s="69"/>
      <c r="AD410" s="69"/>
      <c r="AE410" s="69"/>
      <c r="AF410" s="69"/>
      <c r="AG410" s="69"/>
      <c r="AH410" s="69"/>
      <c r="AI410" s="69"/>
      <c r="AJ410" s="69"/>
      <c r="AK410" s="69"/>
      <c r="AL410" s="69"/>
    </row>
    <row r="411" spans="1:38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69"/>
      <c r="AC411" s="69"/>
      <c r="AD411" s="69"/>
      <c r="AE411" s="69"/>
      <c r="AF411" s="69"/>
      <c r="AG411" s="69"/>
      <c r="AH411" s="69"/>
      <c r="AI411" s="69"/>
      <c r="AJ411" s="69"/>
      <c r="AK411" s="69"/>
      <c r="AL411" s="69"/>
    </row>
    <row r="412" spans="1:38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69"/>
      <c r="AC412" s="69"/>
      <c r="AD412" s="69"/>
      <c r="AE412" s="69"/>
      <c r="AF412" s="69"/>
      <c r="AG412" s="69"/>
      <c r="AH412" s="69"/>
      <c r="AI412" s="69"/>
      <c r="AJ412" s="69"/>
      <c r="AK412" s="69"/>
      <c r="AL412" s="69"/>
    </row>
    <row r="413" spans="1:38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69"/>
      <c r="AC413" s="69"/>
      <c r="AD413" s="69"/>
      <c r="AE413" s="69"/>
      <c r="AF413" s="69"/>
      <c r="AG413" s="69"/>
      <c r="AH413" s="69"/>
      <c r="AI413" s="69"/>
      <c r="AJ413" s="69"/>
      <c r="AK413" s="69"/>
      <c r="AL413" s="69"/>
    </row>
    <row r="414" spans="1:38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  <c r="AH414" s="69"/>
      <c r="AI414" s="69"/>
      <c r="AJ414" s="69"/>
      <c r="AK414" s="69"/>
      <c r="AL414" s="69"/>
    </row>
    <row r="415" spans="1:38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69"/>
      <c r="AC415" s="69"/>
      <c r="AD415" s="69"/>
      <c r="AE415" s="69"/>
      <c r="AF415" s="69"/>
      <c r="AG415" s="69"/>
      <c r="AH415" s="69"/>
      <c r="AI415" s="69"/>
      <c r="AJ415" s="69"/>
      <c r="AK415" s="69"/>
      <c r="AL415" s="69"/>
    </row>
    <row r="416" spans="1:38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69"/>
      <c r="AC416" s="69"/>
      <c r="AD416" s="69"/>
      <c r="AE416" s="69"/>
      <c r="AF416" s="69"/>
      <c r="AG416" s="69"/>
      <c r="AH416" s="69"/>
      <c r="AI416" s="69"/>
      <c r="AJ416" s="69"/>
      <c r="AK416" s="69"/>
      <c r="AL416" s="69"/>
    </row>
    <row r="417" spans="1:38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69"/>
      <c r="AC417" s="69"/>
      <c r="AD417" s="69"/>
      <c r="AE417" s="69"/>
      <c r="AF417" s="69"/>
      <c r="AG417" s="69"/>
      <c r="AH417" s="69"/>
      <c r="AI417" s="69"/>
      <c r="AJ417" s="69"/>
      <c r="AK417" s="69"/>
      <c r="AL417" s="69"/>
    </row>
    <row r="418" spans="1:38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69"/>
      <c r="AC418" s="69"/>
      <c r="AD418" s="69"/>
      <c r="AE418" s="69"/>
      <c r="AF418" s="69"/>
      <c r="AG418" s="69"/>
      <c r="AH418" s="69"/>
      <c r="AI418" s="69"/>
      <c r="AJ418" s="69"/>
      <c r="AK418" s="69"/>
      <c r="AL418" s="69"/>
    </row>
    <row r="419" spans="1:38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69"/>
      <c r="AC419" s="69"/>
      <c r="AD419" s="69"/>
      <c r="AE419" s="69"/>
      <c r="AF419" s="69"/>
      <c r="AG419" s="69"/>
      <c r="AH419" s="69"/>
      <c r="AI419" s="69"/>
      <c r="AJ419" s="69"/>
      <c r="AK419" s="69"/>
      <c r="AL419" s="69"/>
    </row>
    <row r="420" spans="1:38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69"/>
      <c r="AC420" s="69"/>
      <c r="AD420" s="69"/>
      <c r="AE420" s="69"/>
      <c r="AF420" s="69"/>
      <c r="AG420" s="69"/>
      <c r="AH420" s="69"/>
      <c r="AI420" s="69"/>
      <c r="AJ420" s="69"/>
      <c r="AK420" s="69"/>
      <c r="AL420" s="69"/>
    </row>
    <row r="421" spans="1:38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69"/>
      <c r="AC421" s="69"/>
      <c r="AD421" s="69"/>
      <c r="AE421" s="69"/>
      <c r="AF421" s="69"/>
      <c r="AG421" s="69"/>
      <c r="AH421" s="69"/>
      <c r="AI421" s="69"/>
      <c r="AJ421" s="69"/>
      <c r="AK421" s="69"/>
      <c r="AL421" s="69"/>
    </row>
    <row r="422" spans="1:38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69"/>
      <c r="AF422" s="69"/>
      <c r="AG422" s="69"/>
      <c r="AH422" s="69"/>
      <c r="AI422" s="69"/>
      <c r="AJ422" s="69"/>
      <c r="AK422" s="69"/>
      <c r="AL422" s="69"/>
    </row>
    <row r="423" spans="1:38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69"/>
      <c r="AC423" s="69"/>
      <c r="AD423" s="69"/>
      <c r="AE423" s="69"/>
      <c r="AF423" s="69"/>
      <c r="AG423" s="69"/>
      <c r="AH423" s="69"/>
      <c r="AI423" s="69"/>
      <c r="AJ423" s="69"/>
      <c r="AK423" s="69"/>
      <c r="AL423" s="69"/>
    </row>
    <row r="424" spans="1:38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69"/>
      <c r="AC424" s="69"/>
      <c r="AD424" s="69"/>
      <c r="AE424" s="69"/>
      <c r="AF424" s="69"/>
      <c r="AG424" s="69"/>
      <c r="AH424" s="69"/>
      <c r="AI424" s="69"/>
      <c r="AJ424" s="69"/>
      <c r="AK424" s="69"/>
      <c r="AL424" s="69"/>
    </row>
    <row r="425" spans="1:38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69"/>
      <c r="AC425" s="69"/>
      <c r="AD425" s="69"/>
      <c r="AE425" s="69"/>
      <c r="AF425" s="69"/>
      <c r="AG425" s="69"/>
      <c r="AH425" s="69"/>
      <c r="AI425" s="69"/>
      <c r="AJ425" s="69"/>
      <c r="AK425" s="69"/>
      <c r="AL425" s="69"/>
    </row>
    <row r="426" spans="1:38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69"/>
      <c r="AC426" s="69"/>
      <c r="AD426" s="69"/>
      <c r="AE426" s="69"/>
      <c r="AF426" s="69"/>
      <c r="AG426" s="69"/>
      <c r="AH426" s="69"/>
      <c r="AI426" s="69"/>
      <c r="AJ426" s="69"/>
      <c r="AK426" s="69"/>
      <c r="AL426" s="69"/>
    </row>
    <row r="427" spans="1:38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69"/>
      <c r="AC427" s="69"/>
      <c r="AD427" s="69"/>
      <c r="AE427" s="69"/>
      <c r="AF427" s="69"/>
      <c r="AG427" s="69"/>
      <c r="AH427" s="69"/>
      <c r="AI427" s="69"/>
      <c r="AJ427" s="69"/>
      <c r="AK427" s="69"/>
      <c r="AL427" s="69"/>
    </row>
    <row r="428" spans="1:38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69"/>
      <c r="AC428" s="69"/>
      <c r="AD428" s="69"/>
      <c r="AE428" s="69"/>
      <c r="AF428" s="69"/>
      <c r="AG428" s="69"/>
      <c r="AH428" s="69"/>
      <c r="AI428" s="69"/>
      <c r="AJ428" s="69"/>
      <c r="AK428" s="69"/>
      <c r="AL428" s="69"/>
    </row>
    <row r="429" spans="1:38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69"/>
      <c r="AC429" s="69"/>
      <c r="AD429" s="69"/>
      <c r="AE429" s="69"/>
      <c r="AF429" s="69"/>
      <c r="AG429" s="69"/>
      <c r="AH429" s="69"/>
      <c r="AI429" s="69"/>
      <c r="AJ429" s="69"/>
      <c r="AK429" s="69"/>
      <c r="AL429" s="69"/>
    </row>
    <row r="430" spans="1:38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69"/>
      <c r="AE430" s="69"/>
      <c r="AF430" s="69"/>
      <c r="AG430" s="69"/>
      <c r="AH430" s="69"/>
      <c r="AI430" s="69"/>
      <c r="AJ430" s="69"/>
      <c r="AK430" s="69"/>
      <c r="AL430" s="69"/>
    </row>
    <row r="431" spans="1:38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69"/>
      <c r="AC431" s="69"/>
      <c r="AD431" s="69"/>
      <c r="AE431" s="69"/>
      <c r="AF431" s="69"/>
      <c r="AG431" s="69"/>
      <c r="AH431" s="69"/>
      <c r="AI431" s="69"/>
      <c r="AJ431" s="69"/>
      <c r="AK431" s="69"/>
      <c r="AL431" s="69"/>
    </row>
    <row r="432" spans="1:38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69"/>
      <c r="AC432" s="69"/>
      <c r="AD432" s="69"/>
      <c r="AE432" s="69"/>
      <c r="AF432" s="69"/>
      <c r="AG432" s="69"/>
      <c r="AH432" s="69"/>
      <c r="AI432" s="69"/>
      <c r="AJ432" s="69"/>
      <c r="AK432" s="69"/>
      <c r="AL432" s="69"/>
    </row>
    <row r="433" spans="1:38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69"/>
      <c r="AC433" s="69"/>
      <c r="AD433" s="69"/>
      <c r="AE433" s="69"/>
      <c r="AF433" s="69"/>
      <c r="AG433" s="69"/>
      <c r="AH433" s="69"/>
      <c r="AI433" s="69"/>
      <c r="AJ433" s="69"/>
      <c r="AK433" s="69"/>
      <c r="AL433" s="69"/>
    </row>
    <row r="434" spans="1:38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69"/>
      <c r="AC434" s="69"/>
      <c r="AD434" s="69"/>
      <c r="AE434" s="69"/>
      <c r="AF434" s="69"/>
      <c r="AG434" s="69"/>
      <c r="AH434" s="69"/>
      <c r="AI434" s="69"/>
      <c r="AJ434" s="69"/>
      <c r="AK434" s="69"/>
      <c r="AL434" s="69"/>
    </row>
    <row r="435" spans="1:38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69"/>
      <c r="AC435" s="69"/>
      <c r="AD435" s="69"/>
      <c r="AE435" s="69"/>
      <c r="AF435" s="69"/>
      <c r="AG435" s="69"/>
      <c r="AH435" s="69"/>
      <c r="AI435" s="69"/>
      <c r="AJ435" s="69"/>
      <c r="AK435" s="69"/>
      <c r="AL435" s="69"/>
    </row>
    <row r="436" spans="1:38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69"/>
      <c r="AC436" s="69"/>
      <c r="AD436" s="69"/>
      <c r="AE436" s="69"/>
      <c r="AF436" s="69"/>
      <c r="AG436" s="69"/>
      <c r="AH436" s="69"/>
      <c r="AI436" s="69"/>
      <c r="AJ436" s="69"/>
      <c r="AK436" s="69"/>
      <c r="AL436" s="69"/>
    </row>
    <row r="437" spans="1:38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69"/>
      <c r="AC437" s="69"/>
      <c r="AD437" s="69"/>
      <c r="AE437" s="69"/>
      <c r="AF437" s="69"/>
      <c r="AG437" s="69"/>
      <c r="AH437" s="69"/>
      <c r="AI437" s="69"/>
      <c r="AJ437" s="69"/>
      <c r="AK437" s="69"/>
      <c r="AL437" s="69"/>
    </row>
    <row r="438" spans="1:38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69"/>
      <c r="AC438" s="69"/>
      <c r="AD438" s="69"/>
      <c r="AE438" s="69"/>
      <c r="AF438" s="69"/>
      <c r="AG438" s="69"/>
      <c r="AH438" s="69"/>
      <c r="AI438" s="69"/>
      <c r="AJ438" s="69"/>
      <c r="AK438" s="69"/>
      <c r="AL438" s="69"/>
    </row>
    <row r="439" spans="1:38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69"/>
      <c r="AC439" s="69"/>
      <c r="AD439" s="69"/>
      <c r="AE439" s="69"/>
      <c r="AF439" s="69"/>
      <c r="AG439" s="69"/>
      <c r="AH439" s="69"/>
      <c r="AI439" s="69"/>
      <c r="AJ439" s="69"/>
      <c r="AK439" s="69"/>
      <c r="AL439" s="69"/>
    </row>
    <row r="440" spans="1:38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69"/>
      <c r="AC440" s="69"/>
      <c r="AD440" s="69"/>
      <c r="AE440" s="69"/>
      <c r="AF440" s="69"/>
      <c r="AG440" s="69"/>
      <c r="AH440" s="69"/>
      <c r="AI440" s="69"/>
      <c r="AJ440" s="69"/>
      <c r="AK440" s="69"/>
      <c r="AL440" s="69"/>
    </row>
    <row r="441" spans="1:38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69"/>
      <c r="AC441" s="69"/>
      <c r="AD441" s="69"/>
      <c r="AE441" s="69"/>
      <c r="AF441" s="69"/>
      <c r="AG441" s="69"/>
      <c r="AH441" s="69"/>
      <c r="AI441" s="69"/>
      <c r="AJ441" s="69"/>
      <c r="AK441" s="69"/>
      <c r="AL441" s="69"/>
    </row>
    <row r="442" spans="1:38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69"/>
      <c r="AC442" s="69"/>
      <c r="AD442" s="69"/>
      <c r="AE442" s="69"/>
      <c r="AF442" s="69"/>
      <c r="AG442" s="69"/>
      <c r="AH442" s="69"/>
      <c r="AI442" s="69"/>
      <c r="AJ442" s="69"/>
      <c r="AK442" s="69"/>
      <c r="AL442" s="69"/>
    </row>
    <row r="443" spans="1:38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69"/>
      <c r="AC443" s="69"/>
      <c r="AD443" s="69"/>
      <c r="AE443" s="69"/>
      <c r="AF443" s="69"/>
      <c r="AG443" s="69"/>
      <c r="AH443" s="69"/>
      <c r="AI443" s="69"/>
      <c r="AJ443" s="69"/>
      <c r="AK443" s="69"/>
      <c r="AL443" s="69"/>
    </row>
    <row r="444" spans="1:38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69"/>
      <c r="AC444" s="69"/>
      <c r="AD444" s="69"/>
      <c r="AE444" s="69"/>
      <c r="AF444" s="69"/>
      <c r="AG444" s="69"/>
      <c r="AH444" s="69"/>
      <c r="AI444" s="69"/>
      <c r="AJ444" s="69"/>
      <c r="AK444" s="69"/>
      <c r="AL444" s="69"/>
    </row>
    <row r="445" spans="1:38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69"/>
      <c r="AC445" s="69"/>
      <c r="AD445" s="69"/>
      <c r="AE445" s="69"/>
      <c r="AF445" s="69"/>
      <c r="AG445" s="69"/>
      <c r="AH445" s="69"/>
      <c r="AI445" s="69"/>
      <c r="AJ445" s="69"/>
      <c r="AK445" s="69"/>
      <c r="AL445" s="69"/>
    </row>
    <row r="446" spans="1:38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69"/>
      <c r="AC446" s="69"/>
      <c r="AD446" s="69"/>
      <c r="AE446" s="69"/>
      <c r="AF446" s="69"/>
      <c r="AG446" s="69"/>
      <c r="AH446" s="69"/>
      <c r="AI446" s="69"/>
      <c r="AJ446" s="69"/>
      <c r="AK446" s="69"/>
      <c r="AL446" s="69"/>
    </row>
    <row r="447" spans="1:38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69"/>
      <c r="AC447" s="69"/>
      <c r="AD447" s="69"/>
      <c r="AE447" s="69"/>
      <c r="AF447" s="69"/>
      <c r="AG447" s="69"/>
      <c r="AH447" s="69"/>
      <c r="AI447" s="69"/>
      <c r="AJ447" s="69"/>
      <c r="AK447" s="69"/>
      <c r="AL447" s="69"/>
    </row>
    <row r="448" spans="1:38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69"/>
      <c r="AC448" s="69"/>
      <c r="AD448" s="69"/>
      <c r="AE448" s="69"/>
      <c r="AF448" s="69"/>
      <c r="AG448" s="69"/>
      <c r="AH448" s="69"/>
      <c r="AI448" s="69"/>
      <c r="AJ448" s="69"/>
      <c r="AK448" s="69"/>
      <c r="AL448" s="69"/>
    </row>
    <row r="449" spans="1:38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69"/>
      <c r="AC449" s="69"/>
      <c r="AD449" s="69"/>
      <c r="AE449" s="69"/>
      <c r="AF449" s="69"/>
      <c r="AG449" s="69"/>
      <c r="AH449" s="69"/>
      <c r="AI449" s="69"/>
      <c r="AJ449" s="69"/>
      <c r="AK449" s="69"/>
      <c r="AL449" s="69"/>
    </row>
    <row r="450" spans="1:38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69"/>
      <c r="AC450" s="69"/>
      <c r="AD450" s="69"/>
      <c r="AE450" s="69"/>
      <c r="AF450" s="69"/>
      <c r="AG450" s="69"/>
      <c r="AH450" s="69"/>
      <c r="AI450" s="69"/>
      <c r="AJ450" s="69"/>
      <c r="AK450" s="69"/>
      <c r="AL450" s="69"/>
    </row>
    <row r="451" spans="1:38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69"/>
      <c r="AC451" s="69"/>
      <c r="AD451" s="69"/>
      <c r="AE451" s="69"/>
      <c r="AF451" s="69"/>
      <c r="AG451" s="69"/>
      <c r="AH451" s="69"/>
      <c r="AI451" s="69"/>
      <c r="AJ451" s="69"/>
      <c r="AK451" s="69"/>
      <c r="AL451" s="69"/>
    </row>
    <row r="452" spans="1:38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69"/>
      <c r="AC452" s="69"/>
      <c r="AD452" s="69"/>
      <c r="AE452" s="69"/>
      <c r="AF452" s="69"/>
      <c r="AG452" s="69"/>
      <c r="AH452" s="69"/>
      <c r="AI452" s="69"/>
      <c r="AJ452" s="69"/>
      <c r="AK452" s="69"/>
      <c r="AL452" s="69"/>
    </row>
    <row r="453" spans="1:38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69"/>
      <c r="AC453" s="69"/>
      <c r="AD453" s="69"/>
      <c r="AE453" s="69"/>
      <c r="AF453" s="69"/>
      <c r="AG453" s="69"/>
      <c r="AH453" s="69"/>
      <c r="AI453" s="69"/>
      <c r="AJ453" s="69"/>
      <c r="AK453" s="69"/>
      <c r="AL453" s="69"/>
    </row>
    <row r="454" spans="1:38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69"/>
      <c r="AC454" s="69"/>
      <c r="AD454" s="69"/>
      <c r="AE454" s="69"/>
      <c r="AF454" s="69"/>
      <c r="AG454" s="69"/>
      <c r="AH454" s="69"/>
      <c r="AI454" s="69"/>
      <c r="AJ454" s="69"/>
      <c r="AK454" s="69"/>
      <c r="AL454" s="69"/>
    </row>
    <row r="455" spans="1:38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69"/>
      <c r="AC455" s="69"/>
      <c r="AD455" s="69"/>
      <c r="AE455" s="69"/>
      <c r="AF455" s="69"/>
      <c r="AG455" s="69"/>
      <c r="AH455" s="69"/>
      <c r="AI455" s="69"/>
      <c r="AJ455" s="69"/>
      <c r="AK455" s="69"/>
      <c r="AL455" s="69"/>
    </row>
    <row r="456" spans="1:38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69"/>
      <c r="AC456" s="69"/>
      <c r="AD456" s="69"/>
      <c r="AE456" s="69"/>
      <c r="AF456" s="69"/>
      <c r="AG456" s="69"/>
      <c r="AH456" s="69"/>
      <c r="AI456" s="69"/>
      <c r="AJ456" s="69"/>
      <c r="AK456" s="69"/>
      <c r="AL456" s="69"/>
    </row>
    <row r="457" spans="1:38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69"/>
      <c r="AC457" s="69"/>
      <c r="AD457" s="69"/>
      <c r="AE457" s="69"/>
      <c r="AF457" s="69"/>
      <c r="AG457" s="69"/>
      <c r="AH457" s="69"/>
      <c r="AI457" s="69"/>
      <c r="AJ457" s="69"/>
      <c r="AK457" s="69"/>
      <c r="AL457" s="69"/>
    </row>
    <row r="458" spans="1:38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69"/>
      <c r="AC458" s="69"/>
      <c r="AD458" s="69"/>
      <c r="AE458" s="69"/>
      <c r="AF458" s="69"/>
      <c r="AG458" s="69"/>
      <c r="AH458" s="69"/>
      <c r="AI458" s="69"/>
      <c r="AJ458" s="69"/>
      <c r="AK458" s="69"/>
      <c r="AL458" s="69"/>
    </row>
    <row r="459" spans="1:38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  <c r="AB459" s="69"/>
      <c r="AC459" s="69"/>
      <c r="AD459" s="69"/>
      <c r="AE459" s="69"/>
      <c r="AF459" s="69"/>
      <c r="AG459" s="69"/>
      <c r="AH459" s="69"/>
      <c r="AI459" s="69"/>
      <c r="AJ459" s="69"/>
      <c r="AK459" s="69"/>
      <c r="AL459" s="69"/>
    </row>
    <row r="460" spans="1:38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69"/>
      <c r="AC460" s="69"/>
      <c r="AD460" s="69"/>
      <c r="AE460" s="69"/>
      <c r="AF460" s="69"/>
      <c r="AG460" s="69"/>
      <c r="AH460" s="69"/>
      <c r="AI460" s="69"/>
      <c r="AJ460" s="69"/>
      <c r="AK460" s="69"/>
      <c r="AL460" s="69"/>
    </row>
    <row r="461" spans="1:38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69"/>
      <c r="AC461" s="69"/>
      <c r="AD461" s="69"/>
      <c r="AE461" s="69"/>
      <c r="AF461" s="69"/>
      <c r="AG461" s="69"/>
      <c r="AH461" s="69"/>
      <c r="AI461" s="69"/>
      <c r="AJ461" s="69"/>
      <c r="AK461" s="69"/>
      <c r="AL461" s="69"/>
    </row>
    <row r="462" spans="1:38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69"/>
      <c r="AC462" s="69"/>
      <c r="AD462" s="69"/>
      <c r="AE462" s="69"/>
      <c r="AF462" s="69"/>
      <c r="AG462" s="69"/>
      <c r="AH462" s="69"/>
      <c r="AI462" s="69"/>
      <c r="AJ462" s="69"/>
      <c r="AK462" s="69"/>
      <c r="AL462" s="69"/>
    </row>
    <row r="463" spans="1:38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69"/>
      <c r="AC463" s="69"/>
      <c r="AD463" s="69"/>
      <c r="AE463" s="69"/>
      <c r="AF463" s="69"/>
      <c r="AG463" s="69"/>
      <c r="AH463" s="69"/>
      <c r="AI463" s="69"/>
      <c r="AJ463" s="69"/>
      <c r="AK463" s="69"/>
      <c r="AL463" s="69"/>
    </row>
    <row r="464" spans="1:38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69"/>
      <c r="AC464" s="69"/>
      <c r="AD464" s="69"/>
      <c r="AE464" s="69"/>
      <c r="AF464" s="69"/>
      <c r="AG464" s="69"/>
      <c r="AH464" s="69"/>
      <c r="AI464" s="69"/>
      <c r="AJ464" s="69"/>
      <c r="AK464" s="69"/>
      <c r="AL464" s="69"/>
    </row>
    <row r="465" spans="1:38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69"/>
      <c r="AC465" s="69"/>
      <c r="AD465" s="69"/>
      <c r="AE465" s="69"/>
      <c r="AF465" s="69"/>
      <c r="AG465" s="69"/>
      <c r="AH465" s="69"/>
      <c r="AI465" s="69"/>
      <c r="AJ465" s="69"/>
      <c r="AK465" s="69"/>
      <c r="AL465" s="69"/>
    </row>
    <row r="466" spans="1:38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69"/>
      <c r="AC466" s="69"/>
      <c r="AD466" s="69"/>
      <c r="AE466" s="69"/>
      <c r="AF466" s="69"/>
      <c r="AG466" s="69"/>
      <c r="AH466" s="69"/>
      <c r="AI466" s="69"/>
      <c r="AJ466" s="69"/>
      <c r="AK466" s="69"/>
      <c r="AL466" s="69"/>
    </row>
    <row r="467" spans="1:38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69"/>
      <c r="AC467" s="69"/>
      <c r="AD467" s="69"/>
      <c r="AE467" s="69"/>
      <c r="AF467" s="69"/>
      <c r="AG467" s="69"/>
      <c r="AH467" s="69"/>
      <c r="AI467" s="69"/>
      <c r="AJ467" s="69"/>
      <c r="AK467" s="69"/>
      <c r="AL467" s="69"/>
    </row>
    <row r="468" spans="1:38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  <c r="AB468" s="69"/>
      <c r="AC468" s="69"/>
      <c r="AD468" s="69"/>
      <c r="AE468" s="69"/>
      <c r="AF468" s="69"/>
      <c r="AG468" s="69"/>
      <c r="AH468" s="69"/>
      <c r="AI468" s="69"/>
      <c r="AJ468" s="69"/>
      <c r="AK468" s="69"/>
      <c r="AL468" s="69"/>
    </row>
    <row r="469" spans="1:38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69"/>
      <c r="AC469" s="69"/>
      <c r="AD469" s="69"/>
      <c r="AE469" s="69"/>
      <c r="AF469" s="69"/>
      <c r="AG469" s="69"/>
      <c r="AH469" s="69"/>
      <c r="AI469" s="69"/>
      <c r="AJ469" s="69"/>
      <c r="AK469" s="69"/>
      <c r="AL469" s="69"/>
    </row>
    <row r="470" spans="1:38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69"/>
      <c r="AC470" s="69"/>
      <c r="AD470" s="69"/>
      <c r="AE470" s="69"/>
      <c r="AF470" s="69"/>
      <c r="AG470" s="69"/>
      <c r="AH470" s="69"/>
      <c r="AI470" s="69"/>
      <c r="AJ470" s="69"/>
      <c r="AK470" s="69"/>
      <c r="AL470" s="69"/>
    </row>
    <row r="471" spans="1:38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69"/>
      <c r="AC471" s="69"/>
      <c r="AD471" s="69"/>
      <c r="AE471" s="69"/>
      <c r="AF471" s="69"/>
      <c r="AG471" s="69"/>
      <c r="AH471" s="69"/>
      <c r="AI471" s="69"/>
      <c r="AJ471" s="69"/>
      <c r="AK471" s="69"/>
      <c r="AL471" s="69"/>
    </row>
    <row r="472" spans="1:38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69"/>
      <c r="AC472" s="69"/>
      <c r="AD472" s="69"/>
      <c r="AE472" s="69"/>
      <c r="AF472" s="69"/>
      <c r="AG472" s="69"/>
      <c r="AH472" s="69"/>
      <c r="AI472" s="69"/>
      <c r="AJ472" s="69"/>
      <c r="AK472" s="69"/>
      <c r="AL472" s="69"/>
    </row>
    <row r="473" spans="1:38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69"/>
      <c r="AB473" s="69"/>
      <c r="AC473" s="69"/>
      <c r="AD473" s="69"/>
      <c r="AE473" s="69"/>
      <c r="AF473" s="69"/>
      <c r="AG473" s="69"/>
      <c r="AH473" s="69"/>
      <c r="AI473" s="69"/>
      <c r="AJ473" s="69"/>
      <c r="AK473" s="69"/>
      <c r="AL473" s="69"/>
    </row>
    <row r="474" spans="1:38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69"/>
      <c r="AC474" s="69"/>
      <c r="AD474" s="69"/>
      <c r="AE474" s="69"/>
      <c r="AF474" s="69"/>
      <c r="AG474" s="69"/>
      <c r="AH474" s="69"/>
      <c r="AI474" s="69"/>
      <c r="AJ474" s="69"/>
      <c r="AK474" s="69"/>
      <c r="AL474" s="69"/>
    </row>
    <row r="475" spans="1:38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69"/>
      <c r="AC475" s="69"/>
      <c r="AD475" s="69"/>
      <c r="AE475" s="69"/>
      <c r="AF475" s="69"/>
      <c r="AG475" s="69"/>
      <c r="AH475" s="69"/>
      <c r="AI475" s="69"/>
      <c r="AJ475" s="69"/>
      <c r="AK475" s="69"/>
      <c r="AL475" s="69"/>
    </row>
    <row r="476" spans="1:38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69"/>
      <c r="AC476" s="69"/>
      <c r="AD476" s="69"/>
      <c r="AE476" s="69"/>
      <c r="AF476" s="69"/>
      <c r="AG476" s="69"/>
      <c r="AH476" s="69"/>
      <c r="AI476" s="69"/>
      <c r="AJ476" s="69"/>
      <c r="AK476" s="69"/>
      <c r="AL476" s="69"/>
    </row>
    <row r="477" spans="1:38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69"/>
      <c r="AC477" s="69"/>
      <c r="AD477" s="69"/>
      <c r="AE477" s="69"/>
      <c r="AF477" s="69"/>
      <c r="AG477" s="69"/>
      <c r="AH477" s="69"/>
      <c r="AI477" s="69"/>
      <c r="AJ477" s="69"/>
      <c r="AK477" s="69"/>
      <c r="AL477" s="69"/>
    </row>
    <row r="478" spans="1:38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69"/>
      <c r="AC478" s="69"/>
      <c r="AD478" s="69"/>
      <c r="AE478" s="69"/>
      <c r="AF478" s="69"/>
      <c r="AG478" s="69"/>
      <c r="AH478" s="69"/>
      <c r="AI478" s="69"/>
      <c r="AJ478" s="69"/>
      <c r="AK478" s="69"/>
      <c r="AL478" s="69"/>
    </row>
    <row r="479" spans="1:38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69"/>
      <c r="AC479" s="69"/>
      <c r="AD479" s="69"/>
      <c r="AE479" s="69"/>
      <c r="AF479" s="69"/>
      <c r="AG479" s="69"/>
      <c r="AH479" s="69"/>
      <c r="AI479" s="69"/>
      <c r="AJ479" s="69"/>
      <c r="AK479" s="69"/>
      <c r="AL479" s="69"/>
    </row>
    <row r="480" spans="1:38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69"/>
      <c r="AC480" s="69"/>
      <c r="AD480" s="69"/>
      <c r="AE480" s="69"/>
      <c r="AF480" s="69"/>
      <c r="AG480" s="69"/>
      <c r="AH480" s="69"/>
      <c r="AI480" s="69"/>
      <c r="AJ480" s="69"/>
      <c r="AK480" s="69"/>
      <c r="AL480" s="69"/>
    </row>
    <row r="481" spans="1:38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69"/>
      <c r="AC481" s="69"/>
      <c r="AD481" s="69"/>
      <c r="AE481" s="69"/>
      <c r="AF481" s="69"/>
      <c r="AG481" s="69"/>
      <c r="AH481" s="69"/>
      <c r="AI481" s="69"/>
      <c r="AJ481" s="69"/>
      <c r="AK481" s="69"/>
      <c r="AL481" s="69"/>
    </row>
    <row r="482" spans="1:38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69"/>
      <c r="AE482" s="69"/>
      <c r="AF482" s="69"/>
      <c r="AG482" s="69"/>
      <c r="AH482" s="69"/>
      <c r="AI482" s="69"/>
      <c r="AJ482" s="69"/>
      <c r="AK482" s="69"/>
      <c r="AL482" s="69"/>
    </row>
    <row r="483" spans="1:38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69"/>
      <c r="AK483" s="69"/>
      <c r="AL483" s="69"/>
    </row>
    <row r="484" spans="1:38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69"/>
      <c r="AC484" s="69"/>
      <c r="AD484" s="69"/>
      <c r="AE484" s="69"/>
      <c r="AF484" s="69"/>
      <c r="AG484" s="69"/>
      <c r="AH484" s="69"/>
      <c r="AI484" s="69"/>
      <c r="AJ484" s="69"/>
      <c r="AK484" s="69"/>
      <c r="AL484" s="69"/>
    </row>
    <row r="485" spans="1:38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69"/>
      <c r="AC485" s="69"/>
      <c r="AD485" s="69"/>
      <c r="AE485" s="69"/>
      <c r="AF485" s="69"/>
      <c r="AG485" s="69"/>
      <c r="AH485" s="69"/>
      <c r="AI485" s="69"/>
      <c r="AJ485" s="69"/>
      <c r="AK485" s="69"/>
      <c r="AL485" s="69"/>
    </row>
    <row r="486" spans="1:38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69"/>
      <c r="AC486" s="69"/>
      <c r="AD486" s="69"/>
      <c r="AE486" s="69"/>
      <c r="AF486" s="69"/>
      <c r="AG486" s="69"/>
      <c r="AH486" s="69"/>
      <c r="AI486" s="69"/>
      <c r="AJ486" s="69"/>
      <c r="AK486" s="69"/>
      <c r="AL486" s="69"/>
    </row>
    <row r="487" spans="1:38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69"/>
      <c r="AC487" s="69"/>
      <c r="AD487" s="69"/>
      <c r="AE487" s="69"/>
      <c r="AF487" s="69"/>
      <c r="AG487" s="69"/>
      <c r="AH487" s="69"/>
      <c r="AI487" s="69"/>
      <c r="AJ487" s="69"/>
      <c r="AK487" s="69"/>
      <c r="AL487" s="69"/>
    </row>
    <row r="488" spans="1:38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69"/>
      <c r="AC488" s="69"/>
      <c r="AD488" s="69"/>
      <c r="AE488" s="69"/>
      <c r="AF488" s="69"/>
      <c r="AG488" s="69"/>
      <c r="AH488" s="69"/>
      <c r="AI488" s="69"/>
      <c r="AJ488" s="69"/>
      <c r="AK488" s="69"/>
      <c r="AL488" s="69"/>
    </row>
    <row r="489" spans="1:38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69"/>
      <c r="AC489" s="69"/>
      <c r="AD489" s="69"/>
      <c r="AE489" s="69"/>
      <c r="AF489" s="69"/>
      <c r="AG489" s="69"/>
      <c r="AH489" s="69"/>
      <c r="AI489" s="69"/>
      <c r="AJ489" s="69"/>
      <c r="AK489" s="69"/>
      <c r="AL489" s="69"/>
    </row>
    <row r="490" spans="1:38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69"/>
      <c r="AC490" s="69"/>
      <c r="AD490" s="69"/>
      <c r="AE490" s="69"/>
      <c r="AF490" s="69"/>
      <c r="AG490" s="69"/>
      <c r="AH490" s="69"/>
      <c r="AI490" s="69"/>
      <c r="AJ490" s="69"/>
      <c r="AK490" s="69"/>
      <c r="AL490" s="69"/>
    </row>
    <row r="491" spans="1:38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  <c r="AB491" s="69"/>
      <c r="AC491" s="69"/>
      <c r="AD491" s="69"/>
      <c r="AE491" s="69"/>
      <c r="AF491" s="69"/>
      <c r="AG491" s="69"/>
      <c r="AH491" s="69"/>
      <c r="AI491" s="69"/>
      <c r="AJ491" s="69"/>
      <c r="AK491" s="69"/>
      <c r="AL491" s="69"/>
    </row>
    <row r="492" spans="1:38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69"/>
      <c r="AC492" s="69"/>
      <c r="AD492" s="69"/>
      <c r="AE492" s="69"/>
      <c r="AF492" s="69"/>
      <c r="AG492" s="69"/>
      <c r="AH492" s="69"/>
      <c r="AI492" s="69"/>
      <c r="AJ492" s="69"/>
      <c r="AK492" s="69"/>
      <c r="AL492" s="69"/>
    </row>
    <row r="493" spans="1:38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69"/>
      <c r="AC493" s="69"/>
      <c r="AD493" s="69"/>
      <c r="AE493" s="69"/>
      <c r="AF493" s="69"/>
      <c r="AG493" s="69"/>
      <c r="AH493" s="69"/>
      <c r="AI493" s="69"/>
      <c r="AJ493" s="69"/>
      <c r="AK493" s="69"/>
      <c r="AL493" s="69"/>
    </row>
    <row r="494" spans="1:38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69"/>
      <c r="AC494" s="69"/>
      <c r="AD494" s="69"/>
      <c r="AE494" s="69"/>
      <c r="AF494" s="69"/>
      <c r="AG494" s="69"/>
      <c r="AH494" s="69"/>
      <c r="AI494" s="69"/>
      <c r="AJ494" s="69"/>
      <c r="AK494" s="69"/>
      <c r="AL494" s="69"/>
    </row>
    <row r="495" spans="1:38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  <c r="AB495" s="69"/>
      <c r="AC495" s="69"/>
      <c r="AD495" s="69"/>
      <c r="AE495" s="69"/>
      <c r="AF495" s="69"/>
      <c r="AG495" s="69"/>
      <c r="AH495" s="69"/>
      <c r="AI495" s="69"/>
      <c r="AJ495" s="69"/>
      <c r="AK495" s="69"/>
      <c r="AL495" s="69"/>
    </row>
    <row r="496" spans="1:38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69"/>
      <c r="AC496" s="69"/>
      <c r="AD496" s="69"/>
      <c r="AE496" s="69"/>
      <c r="AF496" s="69"/>
      <c r="AG496" s="69"/>
      <c r="AH496" s="69"/>
      <c r="AI496" s="69"/>
      <c r="AJ496" s="69"/>
      <c r="AK496" s="69"/>
      <c r="AL496" s="69"/>
    </row>
    <row r="497" spans="1:38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69"/>
      <c r="AC497" s="69"/>
      <c r="AD497" s="69"/>
      <c r="AE497" s="69"/>
      <c r="AF497" s="69"/>
      <c r="AG497" s="69"/>
      <c r="AH497" s="69"/>
      <c r="AI497" s="69"/>
      <c r="AJ497" s="69"/>
      <c r="AK497" s="69"/>
      <c r="AL497" s="69"/>
    </row>
    <row r="498" spans="1:38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69"/>
      <c r="AC498" s="69"/>
      <c r="AD498" s="69"/>
      <c r="AE498" s="69"/>
      <c r="AF498" s="69"/>
      <c r="AG498" s="69"/>
      <c r="AH498" s="69"/>
      <c r="AI498" s="69"/>
      <c r="AJ498" s="69"/>
      <c r="AK498" s="69"/>
      <c r="AL498" s="69"/>
    </row>
    <row r="499" spans="1:38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69"/>
      <c r="AC499" s="69"/>
      <c r="AD499" s="69"/>
      <c r="AE499" s="69"/>
      <c r="AF499" s="69"/>
      <c r="AG499" s="69"/>
      <c r="AH499" s="69"/>
      <c r="AI499" s="69"/>
      <c r="AJ499" s="69"/>
      <c r="AK499" s="69"/>
      <c r="AL499" s="69"/>
    </row>
    <row r="500" spans="1:38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69"/>
      <c r="AC500" s="69"/>
      <c r="AD500" s="69"/>
      <c r="AE500" s="69"/>
      <c r="AF500" s="69"/>
      <c r="AG500" s="69"/>
      <c r="AH500" s="69"/>
      <c r="AI500" s="69"/>
      <c r="AJ500" s="69"/>
      <c r="AK500" s="69"/>
      <c r="AL500" s="69"/>
    </row>
    <row r="501" spans="1:38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69"/>
      <c r="AC501" s="69"/>
      <c r="AD501" s="69"/>
      <c r="AE501" s="69"/>
      <c r="AF501" s="69"/>
      <c r="AG501" s="69"/>
      <c r="AH501" s="69"/>
      <c r="AI501" s="69"/>
      <c r="AJ501" s="69"/>
      <c r="AK501" s="69"/>
      <c r="AL501" s="69"/>
    </row>
    <row r="502" spans="1:38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  <c r="AI502" s="69"/>
      <c r="AJ502" s="69"/>
      <c r="AK502" s="69"/>
      <c r="AL502" s="69"/>
    </row>
    <row r="503" spans="1:38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  <c r="AI503" s="69"/>
      <c r="AJ503" s="69"/>
      <c r="AK503" s="69"/>
      <c r="AL503" s="69"/>
    </row>
    <row r="504" spans="1:38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69"/>
      <c r="AC504" s="69"/>
      <c r="AD504" s="69"/>
      <c r="AE504" s="69"/>
      <c r="AF504" s="69"/>
      <c r="AG504" s="69"/>
      <c r="AH504" s="69"/>
      <c r="AI504" s="69"/>
      <c r="AJ504" s="69"/>
      <c r="AK504" s="69"/>
      <c r="AL504" s="69"/>
    </row>
    <row r="505" spans="1:38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69"/>
      <c r="AC505" s="69"/>
      <c r="AD505" s="69"/>
      <c r="AE505" s="69"/>
      <c r="AF505" s="69"/>
      <c r="AG505" s="69"/>
      <c r="AH505" s="69"/>
      <c r="AI505" s="69"/>
      <c r="AJ505" s="69"/>
      <c r="AK505" s="69"/>
      <c r="AL505" s="69"/>
    </row>
    <row r="506" spans="1:38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69"/>
      <c r="AC506" s="69"/>
      <c r="AD506" s="69"/>
      <c r="AE506" s="69"/>
      <c r="AF506" s="69"/>
      <c r="AG506" s="69"/>
      <c r="AH506" s="69"/>
      <c r="AI506" s="69"/>
      <c r="AJ506" s="69"/>
      <c r="AK506" s="69"/>
      <c r="AL506" s="69"/>
    </row>
    <row r="507" spans="1:38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69"/>
      <c r="AC507" s="69"/>
      <c r="AD507" s="69"/>
      <c r="AE507" s="69"/>
      <c r="AF507" s="69"/>
      <c r="AG507" s="69"/>
      <c r="AH507" s="69"/>
      <c r="AI507" s="69"/>
      <c r="AJ507" s="69"/>
      <c r="AK507" s="69"/>
      <c r="AL507" s="69"/>
    </row>
    <row r="508" spans="1:38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69"/>
      <c r="AC508" s="69"/>
      <c r="AD508" s="69"/>
      <c r="AE508" s="69"/>
      <c r="AF508" s="69"/>
      <c r="AG508" s="69"/>
      <c r="AH508" s="69"/>
      <c r="AI508" s="69"/>
      <c r="AJ508" s="69"/>
      <c r="AK508" s="69"/>
      <c r="AL508" s="69"/>
    </row>
    <row r="509" spans="1:38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69"/>
      <c r="AB509" s="69"/>
      <c r="AC509" s="69"/>
      <c r="AD509" s="69"/>
      <c r="AE509" s="69"/>
      <c r="AF509" s="69"/>
      <c r="AG509" s="69"/>
      <c r="AH509" s="69"/>
      <c r="AI509" s="69"/>
      <c r="AJ509" s="69"/>
      <c r="AK509" s="69"/>
      <c r="AL509" s="69"/>
    </row>
    <row r="510" spans="1:38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69"/>
      <c r="AC510" s="69"/>
      <c r="AD510" s="69"/>
      <c r="AE510" s="69"/>
      <c r="AF510" s="69"/>
      <c r="AG510" s="69"/>
      <c r="AH510" s="69"/>
      <c r="AI510" s="69"/>
      <c r="AJ510" s="69"/>
      <c r="AK510" s="69"/>
      <c r="AL510" s="69"/>
    </row>
    <row r="511" spans="1:38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69"/>
      <c r="AC511" s="69"/>
      <c r="AD511" s="69"/>
      <c r="AE511" s="69"/>
      <c r="AF511" s="69"/>
      <c r="AG511" s="69"/>
      <c r="AH511" s="69"/>
      <c r="AI511" s="69"/>
      <c r="AJ511" s="69"/>
      <c r="AK511" s="69"/>
      <c r="AL511" s="69"/>
    </row>
    <row r="512" spans="1:38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69"/>
      <c r="AC512" s="69"/>
      <c r="AD512" s="69"/>
      <c r="AE512" s="69"/>
      <c r="AF512" s="69"/>
      <c r="AG512" s="69"/>
      <c r="AH512" s="69"/>
      <c r="AI512" s="69"/>
      <c r="AJ512" s="69"/>
      <c r="AK512" s="69"/>
      <c r="AL512" s="69"/>
    </row>
    <row r="513" spans="1:38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69"/>
      <c r="AC513" s="69"/>
      <c r="AD513" s="69"/>
      <c r="AE513" s="69"/>
      <c r="AF513" s="69"/>
      <c r="AG513" s="69"/>
      <c r="AH513" s="69"/>
      <c r="AI513" s="69"/>
      <c r="AJ513" s="69"/>
      <c r="AK513" s="69"/>
      <c r="AL513" s="69"/>
    </row>
    <row r="514" spans="1:38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69"/>
      <c r="AC514" s="69"/>
      <c r="AD514" s="69"/>
      <c r="AE514" s="69"/>
      <c r="AF514" s="69"/>
      <c r="AG514" s="69"/>
      <c r="AH514" s="69"/>
      <c r="AI514" s="69"/>
      <c r="AJ514" s="69"/>
      <c r="AK514" s="69"/>
      <c r="AL514" s="69"/>
    </row>
    <row r="515" spans="1:38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69"/>
      <c r="AC515" s="69"/>
      <c r="AD515" s="69"/>
      <c r="AE515" s="69"/>
      <c r="AF515" s="69"/>
      <c r="AG515" s="69"/>
      <c r="AH515" s="69"/>
      <c r="AI515" s="69"/>
      <c r="AJ515" s="69"/>
      <c r="AK515" s="69"/>
      <c r="AL515" s="69"/>
    </row>
    <row r="516" spans="1:38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69"/>
      <c r="AC516" s="69"/>
      <c r="AD516" s="69"/>
      <c r="AE516" s="69"/>
      <c r="AF516" s="69"/>
      <c r="AG516" s="69"/>
      <c r="AH516" s="69"/>
      <c r="AI516" s="69"/>
      <c r="AJ516" s="69"/>
      <c r="AK516" s="69"/>
      <c r="AL516" s="69"/>
    </row>
    <row r="517" spans="1:38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69"/>
      <c r="AC517" s="69"/>
      <c r="AD517" s="69"/>
      <c r="AE517" s="69"/>
      <c r="AF517" s="69"/>
      <c r="AG517" s="69"/>
      <c r="AH517" s="69"/>
      <c r="AI517" s="69"/>
      <c r="AJ517" s="69"/>
      <c r="AK517" s="69"/>
      <c r="AL517" s="69"/>
    </row>
    <row r="518" spans="1:38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69"/>
      <c r="AC518" s="69"/>
      <c r="AD518" s="69"/>
      <c r="AE518" s="69"/>
      <c r="AF518" s="69"/>
      <c r="AG518" s="69"/>
      <c r="AH518" s="69"/>
      <c r="AI518" s="69"/>
      <c r="AJ518" s="69"/>
      <c r="AK518" s="69"/>
      <c r="AL518" s="69"/>
    </row>
    <row r="519" spans="1:38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69"/>
      <c r="AC519" s="69"/>
      <c r="AD519" s="69"/>
      <c r="AE519" s="69"/>
      <c r="AF519" s="69"/>
      <c r="AG519" s="69"/>
      <c r="AH519" s="69"/>
      <c r="AI519" s="69"/>
      <c r="AJ519" s="69"/>
      <c r="AK519" s="69"/>
      <c r="AL519" s="69"/>
    </row>
    <row r="520" spans="1:38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  <c r="AB520" s="69"/>
      <c r="AC520" s="69"/>
      <c r="AD520" s="69"/>
      <c r="AE520" s="69"/>
      <c r="AF520" s="69"/>
      <c r="AG520" s="69"/>
      <c r="AH520" s="69"/>
      <c r="AI520" s="69"/>
      <c r="AJ520" s="69"/>
      <c r="AK520" s="69"/>
      <c r="AL520" s="69"/>
    </row>
    <row r="521" spans="1:38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69"/>
      <c r="AC521" s="69"/>
      <c r="AD521" s="69"/>
      <c r="AE521" s="69"/>
      <c r="AF521" s="69"/>
      <c r="AG521" s="69"/>
      <c r="AH521" s="69"/>
      <c r="AI521" s="69"/>
      <c r="AJ521" s="69"/>
      <c r="AK521" s="69"/>
      <c r="AL521" s="69"/>
    </row>
    <row r="522" spans="1:38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69"/>
      <c r="AC522" s="69"/>
      <c r="AD522" s="69"/>
      <c r="AE522" s="69"/>
      <c r="AF522" s="69"/>
      <c r="AG522" s="69"/>
      <c r="AH522" s="69"/>
      <c r="AI522" s="69"/>
      <c r="AJ522" s="69"/>
      <c r="AK522" s="69"/>
      <c r="AL522" s="69"/>
    </row>
    <row r="523" spans="1:38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69"/>
      <c r="AC523" s="69"/>
      <c r="AD523" s="69"/>
      <c r="AE523" s="69"/>
      <c r="AF523" s="69"/>
      <c r="AG523" s="69"/>
      <c r="AH523" s="69"/>
      <c r="AI523" s="69"/>
      <c r="AJ523" s="69"/>
      <c r="AK523" s="69"/>
      <c r="AL523" s="69"/>
    </row>
    <row r="524" spans="1:38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69"/>
      <c r="AC524" s="69"/>
      <c r="AD524" s="69"/>
      <c r="AE524" s="69"/>
      <c r="AF524" s="69"/>
      <c r="AG524" s="69"/>
      <c r="AH524" s="69"/>
      <c r="AI524" s="69"/>
      <c r="AJ524" s="69"/>
      <c r="AK524" s="69"/>
      <c r="AL524" s="69"/>
    </row>
    <row r="525" spans="1:38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69"/>
      <c r="AC525" s="69"/>
      <c r="AD525" s="69"/>
      <c r="AE525" s="69"/>
      <c r="AF525" s="69"/>
      <c r="AG525" s="69"/>
      <c r="AH525" s="69"/>
      <c r="AI525" s="69"/>
      <c r="AJ525" s="69"/>
      <c r="AK525" s="69"/>
      <c r="AL525" s="69"/>
    </row>
    <row r="526" spans="1:38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69"/>
      <c r="AC526" s="69"/>
      <c r="AD526" s="69"/>
      <c r="AE526" s="69"/>
      <c r="AF526" s="69"/>
      <c r="AG526" s="69"/>
      <c r="AH526" s="69"/>
      <c r="AI526" s="69"/>
      <c r="AJ526" s="69"/>
      <c r="AK526" s="69"/>
      <c r="AL526" s="69"/>
    </row>
    <row r="527" spans="1:38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  <c r="AB527" s="69"/>
      <c r="AC527" s="69"/>
      <c r="AD527" s="69"/>
      <c r="AE527" s="69"/>
      <c r="AF527" s="69"/>
      <c r="AG527" s="69"/>
      <c r="AH527" s="69"/>
      <c r="AI527" s="69"/>
      <c r="AJ527" s="69"/>
      <c r="AK527" s="69"/>
      <c r="AL527" s="69"/>
    </row>
    <row r="528" spans="1:38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69"/>
      <c r="AC528" s="69"/>
      <c r="AD528" s="69"/>
      <c r="AE528" s="69"/>
      <c r="AF528" s="69"/>
      <c r="AG528" s="69"/>
      <c r="AH528" s="69"/>
      <c r="AI528" s="69"/>
      <c r="AJ528" s="69"/>
      <c r="AK528" s="69"/>
      <c r="AL528" s="69"/>
    </row>
    <row r="529" spans="1:38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69"/>
      <c r="AC529" s="69"/>
      <c r="AD529" s="69"/>
      <c r="AE529" s="69"/>
      <c r="AF529" s="69"/>
      <c r="AG529" s="69"/>
      <c r="AH529" s="69"/>
      <c r="AI529" s="69"/>
      <c r="AJ529" s="69"/>
      <c r="AK529" s="69"/>
      <c r="AL529" s="69"/>
    </row>
    <row r="530" spans="1:38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69"/>
      <c r="AC530" s="69"/>
      <c r="AD530" s="69"/>
      <c r="AE530" s="69"/>
      <c r="AF530" s="69"/>
      <c r="AG530" s="69"/>
      <c r="AH530" s="69"/>
      <c r="AI530" s="69"/>
      <c r="AJ530" s="69"/>
      <c r="AK530" s="69"/>
      <c r="AL530" s="69"/>
    </row>
    <row r="531" spans="1:38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69"/>
      <c r="AC531" s="69"/>
      <c r="AD531" s="69"/>
      <c r="AE531" s="69"/>
      <c r="AF531" s="69"/>
      <c r="AG531" s="69"/>
      <c r="AH531" s="69"/>
      <c r="AI531" s="69"/>
      <c r="AJ531" s="69"/>
      <c r="AK531" s="69"/>
      <c r="AL531" s="69"/>
    </row>
    <row r="532" spans="1:38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69"/>
      <c r="AC532" s="69"/>
      <c r="AD532" s="69"/>
      <c r="AE532" s="69"/>
      <c r="AF532" s="69"/>
      <c r="AG532" s="69"/>
      <c r="AH532" s="69"/>
      <c r="AI532" s="69"/>
      <c r="AJ532" s="69"/>
      <c r="AK532" s="69"/>
      <c r="AL532" s="69"/>
    </row>
    <row r="533" spans="1:38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69"/>
      <c r="O533" s="69"/>
      <c r="P533" s="69"/>
      <c r="Q533" s="69"/>
      <c r="R533" s="69"/>
      <c r="S533" s="69"/>
      <c r="T533" s="69"/>
      <c r="U533" s="69"/>
      <c r="V533" s="69"/>
      <c r="W533" s="69"/>
      <c r="X533" s="69"/>
      <c r="Y533" s="69"/>
      <c r="Z533" s="69"/>
      <c r="AA533" s="69"/>
      <c r="AB533" s="69"/>
      <c r="AC533" s="69"/>
      <c r="AD533" s="69"/>
      <c r="AE533" s="69"/>
      <c r="AF533" s="69"/>
      <c r="AG533" s="69"/>
      <c r="AH533" s="69"/>
      <c r="AI533" s="69"/>
      <c r="AJ533" s="69"/>
      <c r="AK533" s="69"/>
      <c r="AL533" s="69"/>
    </row>
    <row r="534" spans="1:38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69"/>
      <c r="O534" s="69"/>
      <c r="P534" s="69"/>
      <c r="Q534" s="69"/>
      <c r="R534" s="69"/>
      <c r="S534" s="69"/>
      <c r="T534" s="69"/>
      <c r="U534" s="69"/>
      <c r="V534" s="69"/>
      <c r="W534" s="69"/>
      <c r="X534" s="69"/>
      <c r="Y534" s="69"/>
      <c r="Z534" s="69"/>
      <c r="AA534" s="69"/>
      <c r="AB534" s="69"/>
      <c r="AC534" s="69"/>
      <c r="AD534" s="69"/>
      <c r="AE534" s="69"/>
      <c r="AF534" s="69"/>
      <c r="AG534" s="69"/>
      <c r="AH534" s="69"/>
      <c r="AI534" s="69"/>
      <c r="AJ534" s="69"/>
      <c r="AK534" s="69"/>
      <c r="AL534" s="69"/>
    </row>
    <row r="535" spans="1:38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69"/>
      <c r="O535" s="69"/>
      <c r="P535" s="69"/>
      <c r="Q535" s="69"/>
      <c r="R535" s="69"/>
      <c r="S535" s="69"/>
      <c r="T535" s="69"/>
      <c r="U535" s="69"/>
      <c r="V535" s="69"/>
      <c r="W535" s="69"/>
      <c r="X535" s="69"/>
      <c r="Y535" s="69"/>
      <c r="Z535" s="69"/>
      <c r="AA535" s="69"/>
      <c r="AB535" s="69"/>
      <c r="AC535" s="69"/>
      <c r="AD535" s="69"/>
      <c r="AE535" s="69"/>
      <c r="AF535" s="69"/>
      <c r="AG535" s="69"/>
      <c r="AH535" s="69"/>
      <c r="AI535" s="69"/>
      <c r="AJ535" s="69"/>
      <c r="AK535" s="69"/>
      <c r="AL535" s="69"/>
    </row>
    <row r="536" spans="1:38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69"/>
      <c r="O536" s="69"/>
      <c r="P536" s="69"/>
      <c r="Q536" s="69"/>
      <c r="R536" s="69"/>
      <c r="S536" s="69"/>
      <c r="T536" s="69"/>
      <c r="U536" s="69"/>
      <c r="V536" s="69"/>
      <c r="W536" s="69"/>
      <c r="X536" s="69"/>
      <c r="Y536" s="69"/>
      <c r="Z536" s="69"/>
      <c r="AA536" s="69"/>
      <c r="AB536" s="69"/>
      <c r="AC536" s="69"/>
      <c r="AD536" s="69"/>
      <c r="AE536" s="69"/>
      <c r="AF536" s="69"/>
      <c r="AG536" s="69"/>
      <c r="AH536" s="69"/>
      <c r="AI536" s="69"/>
      <c r="AJ536" s="69"/>
      <c r="AK536" s="69"/>
      <c r="AL536" s="69"/>
    </row>
    <row r="537" spans="1:38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69"/>
      <c r="O537" s="69"/>
      <c r="P537" s="69"/>
      <c r="Q537" s="69"/>
      <c r="R537" s="69"/>
      <c r="S537" s="69"/>
      <c r="T537" s="69"/>
      <c r="U537" s="69"/>
      <c r="V537" s="69"/>
      <c r="W537" s="69"/>
      <c r="X537" s="69"/>
      <c r="Y537" s="69"/>
      <c r="Z537" s="69"/>
      <c r="AA537" s="69"/>
      <c r="AB537" s="69"/>
      <c r="AC537" s="69"/>
      <c r="AD537" s="69"/>
      <c r="AE537" s="69"/>
      <c r="AF537" s="69"/>
      <c r="AG537" s="69"/>
      <c r="AH537" s="69"/>
      <c r="AI537" s="69"/>
      <c r="AJ537" s="69"/>
      <c r="AK537" s="69"/>
      <c r="AL537" s="69"/>
    </row>
    <row r="538" spans="1:38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69"/>
      <c r="O538" s="69"/>
      <c r="P538" s="69"/>
      <c r="Q538" s="69"/>
      <c r="R538" s="69"/>
      <c r="S538" s="69"/>
      <c r="T538" s="69"/>
      <c r="U538" s="69"/>
      <c r="V538" s="69"/>
      <c r="W538" s="69"/>
      <c r="X538" s="69"/>
      <c r="Y538" s="69"/>
      <c r="Z538" s="69"/>
      <c r="AA538" s="69"/>
      <c r="AB538" s="69"/>
      <c r="AC538" s="69"/>
      <c r="AD538" s="69"/>
      <c r="AE538" s="69"/>
      <c r="AF538" s="69"/>
      <c r="AG538" s="69"/>
      <c r="AH538" s="69"/>
      <c r="AI538" s="69"/>
      <c r="AJ538" s="69"/>
      <c r="AK538" s="69"/>
      <c r="AL538" s="69"/>
    </row>
    <row r="539" spans="1:38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69"/>
      <c r="O539" s="69"/>
      <c r="P539" s="69"/>
      <c r="Q539" s="69"/>
      <c r="R539" s="69"/>
      <c r="S539" s="69"/>
      <c r="T539" s="69"/>
      <c r="U539" s="69"/>
      <c r="V539" s="69"/>
      <c r="W539" s="69"/>
      <c r="X539" s="69"/>
      <c r="Y539" s="69"/>
      <c r="Z539" s="69"/>
      <c r="AA539" s="69"/>
      <c r="AB539" s="69"/>
      <c r="AC539" s="69"/>
      <c r="AD539" s="69"/>
      <c r="AE539" s="69"/>
      <c r="AF539" s="69"/>
      <c r="AG539" s="69"/>
      <c r="AH539" s="69"/>
      <c r="AI539" s="69"/>
      <c r="AJ539" s="69"/>
      <c r="AK539" s="69"/>
      <c r="AL539" s="69"/>
    </row>
    <row r="540" spans="1:38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69"/>
      <c r="O540" s="69"/>
      <c r="P540" s="69"/>
      <c r="Q540" s="69"/>
      <c r="R540" s="69"/>
      <c r="S540" s="69"/>
      <c r="T540" s="69"/>
      <c r="U540" s="69"/>
      <c r="V540" s="69"/>
      <c r="W540" s="69"/>
      <c r="X540" s="69"/>
      <c r="Y540" s="69"/>
      <c r="Z540" s="69"/>
      <c r="AA540" s="69"/>
      <c r="AB540" s="69"/>
      <c r="AC540" s="69"/>
      <c r="AD540" s="69"/>
      <c r="AE540" s="69"/>
      <c r="AF540" s="69"/>
      <c r="AG540" s="69"/>
      <c r="AH540" s="69"/>
      <c r="AI540" s="69"/>
      <c r="AJ540" s="69"/>
      <c r="AK540" s="69"/>
      <c r="AL540" s="69"/>
    </row>
    <row r="541" spans="1:38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69"/>
      <c r="O541" s="69"/>
      <c r="P541" s="69"/>
      <c r="Q541" s="69"/>
      <c r="R541" s="69"/>
      <c r="S541" s="69"/>
      <c r="T541" s="69"/>
      <c r="U541" s="69"/>
      <c r="V541" s="69"/>
      <c r="W541" s="69"/>
      <c r="X541" s="69"/>
      <c r="Y541" s="69"/>
      <c r="Z541" s="69"/>
      <c r="AA541" s="69"/>
      <c r="AB541" s="69"/>
      <c r="AC541" s="69"/>
      <c r="AD541" s="69"/>
      <c r="AE541" s="69"/>
      <c r="AF541" s="69"/>
      <c r="AG541" s="69"/>
      <c r="AH541" s="69"/>
      <c r="AI541" s="69"/>
      <c r="AJ541" s="69"/>
      <c r="AK541" s="69"/>
      <c r="AL541" s="69"/>
    </row>
    <row r="542" spans="1:38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69"/>
      <c r="O542" s="69"/>
      <c r="P542" s="69"/>
      <c r="Q542" s="69"/>
      <c r="R542" s="69"/>
      <c r="S542" s="69"/>
      <c r="T542" s="69"/>
      <c r="U542" s="69"/>
      <c r="V542" s="69"/>
      <c r="W542" s="69"/>
      <c r="X542" s="69"/>
      <c r="Y542" s="69"/>
      <c r="Z542" s="69"/>
      <c r="AA542" s="69"/>
      <c r="AB542" s="69"/>
      <c r="AC542" s="69"/>
      <c r="AD542" s="69"/>
      <c r="AE542" s="69"/>
      <c r="AF542" s="69"/>
      <c r="AG542" s="69"/>
      <c r="AH542" s="69"/>
      <c r="AI542" s="69"/>
      <c r="AJ542" s="69"/>
      <c r="AK542" s="69"/>
      <c r="AL542" s="69"/>
    </row>
    <row r="543" spans="1:38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69"/>
      <c r="O543" s="69"/>
      <c r="P543" s="69"/>
      <c r="Q543" s="69"/>
      <c r="R543" s="69"/>
      <c r="S543" s="69"/>
      <c r="T543" s="69"/>
      <c r="U543" s="69"/>
      <c r="V543" s="69"/>
      <c r="W543" s="69"/>
      <c r="X543" s="69"/>
      <c r="Y543" s="69"/>
      <c r="Z543" s="69"/>
      <c r="AA543" s="69"/>
      <c r="AB543" s="69"/>
      <c r="AC543" s="69"/>
      <c r="AD543" s="69"/>
      <c r="AE543" s="69"/>
      <c r="AF543" s="69"/>
      <c r="AG543" s="69"/>
      <c r="AH543" s="69"/>
      <c r="AI543" s="69"/>
      <c r="AJ543" s="69"/>
      <c r="AK543" s="69"/>
      <c r="AL543" s="69"/>
    </row>
    <row r="544" spans="1:38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69"/>
      <c r="O544" s="69"/>
      <c r="P544" s="69"/>
      <c r="Q544" s="69"/>
      <c r="R544" s="69"/>
      <c r="S544" s="69"/>
      <c r="T544" s="69"/>
      <c r="U544" s="69"/>
      <c r="V544" s="69"/>
      <c r="W544" s="69"/>
      <c r="X544" s="69"/>
      <c r="Y544" s="69"/>
      <c r="Z544" s="69"/>
      <c r="AA544" s="69"/>
      <c r="AB544" s="69"/>
      <c r="AC544" s="69"/>
      <c r="AD544" s="69"/>
      <c r="AE544" s="69"/>
      <c r="AF544" s="69"/>
      <c r="AG544" s="69"/>
      <c r="AH544" s="69"/>
      <c r="AI544" s="69"/>
      <c r="AJ544" s="69"/>
      <c r="AK544" s="69"/>
      <c r="AL544" s="69"/>
    </row>
    <row r="545" spans="1:38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69"/>
      <c r="O545" s="69"/>
      <c r="P545" s="69"/>
      <c r="Q545" s="69"/>
      <c r="R545" s="69"/>
      <c r="S545" s="69"/>
      <c r="T545" s="69"/>
      <c r="U545" s="69"/>
      <c r="V545" s="69"/>
      <c r="W545" s="69"/>
      <c r="X545" s="69"/>
      <c r="Y545" s="69"/>
      <c r="Z545" s="69"/>
      <c r="AA545" s="69"/>
      <c r="AB545" s="69"/>
      <c r="AC545" s="69"/>
      <c r="AD545" s="69"/>
      <c r="AE545" s="69"/>
      <c r="AF545" s="69"/>
      <c r="AG545" s="69"/>
      <c r="AH545" s="69"/>
      <c r="AI545" s="69"/>
      <c r="AJ545" s="69"/>
      <c r="AK545" s="69"/>
      <c r="AL545" s="69"/>
    </row>
    <row r="546" spans="1:38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69"/>
      <c r="O546" s="69"/>
      <c r="P546" s="69"/>
      <c r="Q546" s="69"/>
      <c r="R546" s="69"/>
      <c r="S546" s="69"/>
      <c r="T546" s="69"/>
      <c r="U546" s="69"/>
      <c r="V546" s="69"/>
      <c r="W546" s="69"/>
      <c r="X546" s="69"/>
      <c r="Y546" s="69"/>
      <c r="Z546" s="69"/>
      <c r="AA546" s="69"/>
      <c r="AB546" s="69"/>
      <c r="AC546" s="69"/>
      <c r="AD546" s="69"/>
      <c r="AE546" s="69"/>
      <c r="AF546" s="69"/>
      <c r="AG546" s="69"/>
      <c r="AH546" s="69"/>
      <c r="AI546" s="69"/>
      <c r="AJ546" s="69"/>
      <c r="AK546" s="69"/>
      <c r="AL546" s="69"/>
    </row>
    <row r="547" spans="1:38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69"/>
      <c r="O547" s="69"/>
      <c r="P547" s="69"/>
      <c r="Q547" s="69"/>
      <c r="R547" s="69"/>
      <c r="S547" s="69"/>
      <c r="T547" s="69"/>
      <c r="U547" s="69"/>
      <c r="V547" s="69"/>
      <c r="W547" s="69"/>
      <c r="X547" s="69"/>
      <c r="Y547" s="69"/>
      <c r="Z547" s="69"/>
      <c r="AA547" s="69"/>
      <c r="AB547" s="69"/>
      <c r="AC547" s="69"/>
      <c r="AD547" s="69"/>
      <c r="AE547" s="69"/>
      <c r="AF547" s="69"/>
      <c r="AG547" s="69"/>
      <c r="AH547" s="69"/>
      <c r="AI547" s="69"/>
      <c r="AJ547" s="69"/>
      <c r="AK547" s="69"/>
      <c r="AL547" s="69"/>
    </row>
    <row r="548" spans="1:38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69"/>
      <c r="O548" s="69"/>
      <c r="P548" s="69"/>
      <c r="Q548" s="69"/>
      <c r="R548" s="69"/>
      <c r="S548" s="69"/>
      <c r="T548" s="69"/>
      <c r="U548" s="69"/>
      <c r="V548" s="69"/>
      <c r="W548" s="69"/>
      <c r="X548" s="69"/>
      <c r="Y548" s="69"/>
      <c r="Z548" s="69"/>
      <c r="AA548" s="69"/>
      <c r="AB548" s="69"/>
      <c r="AC548" s="69"/>
      <c r="AD548" s="69"/>
      <c r="AE548" s="69"/>
      <c r="AF548" s="69"/>
      <c r="AG548" s="69"/>
      <c r="AH548" s="69"/>
      <c r="AI548" s="69"/>
      <c r="AJ548" s="69"/>
      <c r="AK548" s="69"/>
      <c r="AL548" s="69"/>
    </row>
    <row r="549" spans="1:38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69"/>
      <c r="O549" s="69"/>
      <c r="P549" s="69"/>
      <c r="Q549" s="69"/>
      <c r="R549" s="69"/>
      <c r="S549" s="69"/>
      <c r="T549" s="69"/>
      <c r="U549" s="69"/>
      <c r="V549" s="69"/>
      <c r="W549" s="69"/>
      <c r="X549" s="69"/>
      <c r="Y549" s="69"/>
      <c r="Z549" s="69"/>
      <c r="AA549" s="69"/>
      <c r="AB549" s="69"/>
      <c r="AC549" s="69"/>
      <c r="AD549" s="69"/>
      <c r="AE549" s="69"/>
      <c r="AF549" s="69"/>
      <c r="AG549" s="69"/>
      <c r="AH549" s="69"/>
      <c r="AI549" s="69"/>
      <c r="AJ549" s="69"/>
      <c r="AK549" s="69"/>
      <c r="AL549" s="69"/>
    </row>
    <row r="550" spans="1:38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69"/>
      <c r="O550" s="69"/>
      <c r="P550" s="69"/>
      <c r="Q550" s="69"/>
      <c r="R550" s="69"/>
      <c r="S550" s="69"/>
      <c r="T550" s="69"/>
      <c r="U550" s="69"/>
      <c r="V550" s="69"/>
      <c r="W550" s="69"/>
      <c r="X550" s="69"/>
      <c r="Y550" s="69"/>
      <c r="Z550" s="69"/>
      <c r="AA550" s="69"/>
      <c r="AB550" s="69"/>
      <c r="AC550" s="69"/>
      <c r="AD550" s="69"/>
      <c r="AE550" s="69"/>
      <c r="AF550" s="69"/>
      <c r="AG550" s="69"/>
      <c r="AH550" s="69"/>
      <c r="AI550" s="69"/>
      <c r="AJ550" s="69"/>
      <c r="AK550" s="69"/>
      <c r="AL550" s="69"/>
    </row>
    <row r="551" spans="1:38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69"/>
      <c r="O551" s="69"/>
      <c r="P551" s="69"/>
      <c r="Q551" s="69"/>
      <c r="R551" s="69"/>
      <c r="S551" s="69"/>
      <c r="T551" s="69"/>
      <c r="U551" s="69"/>
      <c r="V551" s="69"/>
      <c r="W551" s="69"/>
      <c r="X551" s="69"/>
      <c r="Y551" s="69"/>
      <c r="Z551" s="69"/>
      <c r="AA551" s="69"/>
      <c r="AB551" s="69"/>
      <c r="AC551" s="69"/>
      <c r="AD551" s="69"/>
      <c r="AE551" s="69"/>
      <c r="AF551" s="69"/>
      <c r="AG551" s="69"/>
      <c r="AH551" s="69"/>
      <c r="AI551" s="69"/>
      <c r="AJ551" s="69"/>
      <c r="AK551" s="69"/>
      <c r="AL551" s="69"/>
    </row>
    <row r="552" spans="1:38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69"/>
      <c r="O552" s="69"/>
      <c r="P552" s="69"/>
      <c r="Q552" s="69"/>
      <c r="R552" s="69"/>
      <c r="S552" s="69"/>
      <c r="T552" s="69"/>
      <c r="U552" s="69"/>
      <c r="V552" s="69"/>
      <c r="W552" s="69"/>
      <c r="X552" s="69"/>
      <c r="Y552" s="69"/>
      <c r="Z552" s="69"/>
      <c r="AA552" s="69"/>
      <c r="AB552" s="69"/>
      <c r="AC552" s="69"/>
      <c r="AD552" s="69"/>
      <c r="AE552" s="69"/>
      <c r="AF552" s="69"/>
      <c r="AG552" s="69"/>
      <c r="AH552" s="69"/>
      <c r="AI552" s="69"/>
      <c r="AJ552" s="69"/>
      <c r="AK552" s="69"/>
      <c r="AL552" s="69"/>
    </row>
    <row r="553" spans="1:38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69"/>
      <c r="O553" s="69"/>
      <c r="P553" s="69"/>
      <c r="Q553" s="69"/>
      <c r="R553" s="69"/>
      <c r="S553" s="69"/>
      <c r="T553" s="69"/>
      <c r="U553" s="69"/>
      <c r="V553" s="69"/>
      <c r="W553" s="69"/>
      <c r="X553" s="69"/>
      <c r="Y553" s="69"/>
      <c r="Z553" s="69"/>
      <c r="AA553" s="69"/>
      <c r="AB553" s="69"/>
      <c r="AC553" s="69"/>
      <c r="AD553" s="69"/>
      <c r="AE553" s="69"/>
      <c r="AF553" s="69"/>
      <c r="AG553" s="69"/>
      <c r="AH553" s="69"/>
      <c r="AI553" s="69"/>
      <c r="AJ553" s="69"/>
      <c r="AK553" s="69"/>
      <c r="AL553" s="69"/>
    </row>
    <row r="554" spans="1:38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69"/>
      <c r="O554" s="69"/>
      <c r="P554" s="69"/>
      <c r="Q554" s="69"/>
      <c r="R554" s="69"/>
      <c r="S554" s="69"/>
      <c r="T554" s="69"/>
      <c r="U554" s="69"/>
      <c r="V554" s="69"/>
      <c r="W554" s="69"/>
      <c r="X554" s="69"/>
      <c r="Y554" s="69"/>
      <c r="Z554" s="69"/>
      <c r="AA554" s="69"/>
      <c r="AB554" s="69"/>
      <c r="AC554" s="69"/>
      <c r="AD554" s="69"/>
      <c r="AE554" s="69"/>
      <c r="AF554" s="69"/>
      <c r="AG554" s="69"/>
      <c r="AH554" s="69"/>
      <c r="AI554" s="69"/>
      <c r="AJ554" s="69"/>
      <c r="AK554" s="69"/>
      <c r="AL554" s="69"/>
    </row>
    <row r="555" spans="1:38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69"/>
      <c r="O555" s="69"/>
      <c r="P555" s="69"/>
      <c r="Q555" s="69"/>
      <c r="R555" s="69"/>
      <c r="S555" s="69"/>
      <c r="T555" s="69"/>
      <c r="U555" s="69"/>
      <c r="V555" s="69"/>
      <c r="W555" s="69"/>
      <c r="X555" s="69"/>
      <c r="Y555" s="69"/>
      <c r="Z555" s="69"/>
      <c r="AA555" s="69"/>
      <c r="AB555" s="69"/>
      <c r="AC555" s="69"/>
      <c r="AD555" s="69"/>
      <c r="AE555" s="69"/>
      <c r="AF555" s="69"/>
      <c r="AG555" s="69"/>
      <c r="AH555" s="69"/>
      <c r="AI555" s="69"/>
      <c r="AJ555" s="69"/>
      <c r="AK555" s="69"/>
      <c r="AL555" s="69"/>
    </row>
    <row r="556" spans="1:38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69"/>
      <c r="O556" s="69"/>
      <c r="P556" s="69"/>
      <c r="Q556" s="69"/>
      <c r="R556" s="69"/>
      <c r="S556" s="69"/>
      <c r="T556" s="69"/>
      <c r="U556" s="69"/>
      <c r="V556" s="69"/>
      <c r="W556" s="69"/>
      <c r="X556" s="69"/>
      <c r="Y556" s="69"/>
      <c r="Z556" s="69"/>
      <c r="AA556" s="69"/>
      <c r="AB556" s="69"/>
      <c r="AC556" s="69"/>
      <c r="AD556" s="69"/>
      <c r="AE556" s="69"/>
      <c r="AF556" s="69"/>
      <c r="AG556" s="69"/>
      <c r="AH556" s="69"/>
      <c r="AI556" s="69"/>
      <c r="AJ556" s="69"/>
      <c r="AK556" s="69"/>
      <c r="AL556" s="69"/>
    </row>
    <row r="557" spans="1:38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69"/>
      <c r="O557" s="69"/>
      <c r="P557" s="69"/>
      <c r="Q557" s="69"/>
      <c r="R557" s="69"/>
      <c r="S557" s="69"/>
      <c r="T557" s="69"/>
      <c r="U557" s="69"/>
      <c r="V557" s="69"/>
      <c r="W557" s="69"/>
      <c r="X557" s="69"/>
      <c r="Y557" s="69"/>
      <c r="Z557" s="69"/>
      <c r="AA557" s="69"/>
      <c r="AB557" s="69"/>
      <c r="AC557" s="69"/>
      <c r="AD557" s="69"/>
      <c r="AE557" s="69"/>
      <c r="AF557" s="69"/>
      <c r="AG557" s="69"/>
      <c r="AH557" s="69"/>
      <c r="AI557" s="69"/>
      <c r="AJ557" s="69"/>
      <c r="AK557" s="69"/>
      <c r="AL557" s="69"/>
    </row>
    <row r="558" spans="1:38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69"/>
      <c r="O558" s="69"/>
      <c r="P558" s="69"/>
      <c r="Q558" s="69"/>
      <c r="R558" s="69"/>
      <c r="S558" s="69"/>
      <c r="T558" s="69"/>
      <c r="U558" s="69"/>
      <c r="V558" s="69"/>
      <c r="W558" s="69"/>
      <c r="X558" s="69"/>
      <c r="Y558" s="69"/>
      <c r="Z558" s="69"/>
      <c r="AA558" s="69"/>
      <c r="AB558" s="69"/>
      <c r="AC558" s="69"/>
      <c r="AD558" s="69"/>
      <c r="AE558" s="69"/>
      <c r="AF558" s="69"/>
      <c r="AG558" s="69"/>
      <c r="AH558" s="69"/>
      <c r="AI558" s="69"/>
      <c r="AJ558" s="69"/>
      <c r="AK558" s="69"/>
      <c r="AL558" s="69"/>
    </row>
    <row r="559" spans="1:38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69"/>
      <c r="O559" s="69"/>
      <c r="P559" s="69"/>
      <c r="Q559" s="69"/>
      <c r="R559" s="69"/>
      <c r="S559" s="69"/>
      <c r="T559" s="69"/>
      <c r="U559" s="69"/>
      <c r="V559" s="69"/>
      <c r="W559" s="69"/>
      <c r="X559" s="69"/>
      <c r="Y559" s="69"/>
      <c r="Z559" s="69"/>
      <c r="AA559" s="69"/>
      <c r="AB559" s="69"/>
      <c r="AC559" s="69"/>
      <c r="AD559" s="69"/>
      <c r="AE559" s="69"/>
      <c r="AF559" s="69"/>
      <c r="AG559" s="69"/>
      <c r="AH559" s="69"/>
      <c r="AI559" s="69"/>
      <c r="AJ559" s="69"/>
      <c r="AK559" s="69"/>
      <c r="AL559" s="69"/>
    </row>
    <row r="560" spans="1:38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69"/>
      <c r="O560" s="69"/>
      <c r="P560" s="69"/>
      <c r="Q560" s="69"/>
      <c r="R560" s="69"/>
      <c r="S560" s="69"/>
      <c r="T560" s="69"/>
      <c r="U560" s="69"/>
      <c r="V560" s="69"/>
      <c r="W560" s="69"/>
      <c r="X560" s="69"/>
      <c r="Y560" s="69"/>
      <c r="Z560" s="69"/>
      <c r="AA560" s="69"/>
      <c r="AB560" s="69"/>
      <c r="AC560" s="69"/>
      <c r="AD560" s="69"/>
      <c r="AE560" s="69"/>
      <c r="AF560" s="69"/>
      <c r="AG560" s="69"/>
      <c r="AH560" s="69"/>
      <c r="AI560" s="69"/>
      <c r="AJ560" s="69"/>
      <c r="AK560" s="69"/>
      <c r="AL560" s="69"/>
    </row>
    <row r="561" spans="1:38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69"/>
      <c r="O561" s="69"/>
      <c r="P561" s="69"/>
      <c r="Q561" s="69"/>
      <c r="R561" s="69"/>
      <c r="S561" s="69"/>
      <c r="T561" s="69"/>
      <c r="U561" s="69"/>
      <c r="V561" s="69"/>
      <c r="W561" s="69"/>
      <c r="X561" s="69"/>
      <c r="Y561" s="69"/>
      <c r="Z561" s="69"/>
      <c r="AA561" s="69"/>
      <c r="AB561" s="69"/>
      <c r="AC561" s="69"/>
      <c r="AD561" s="69"/>
      <c r="AE561" s="69"/>
      <c r="AF561" s="69"/>
      <c r="AG561" s="69"/>
      <c r="AH561" s="69"/>
      <c r="AI561" s="69"/>
      <c r="AJ561" s="69"/>
      <c r="AK561" s="69"/>
      <c r="AL561" s="69"/>
    </row>
    <row r="562" spans="1:38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69"/>
      <c r="O562" s="69"/>
      <c r="P562" s="69"/>
      <c r="Q562" s="69"/>
      <c r="R562" s="69"/>
      <c r="S562" s="69"/>
      <c r="T562" s="69"/>
      <c r="U562" s="69"/>
      <c r="V562" s="69"/>
      <c r="W562" s="69"/>
      <c r="X562" s="69"/>
      <c r="Y562" s="69"/>
      <c r="Z562" s="69"/>
      <c r="AA562" s="69"/>
      <c r="AB562" s="69"/>
      <c r="AC562" s="69"/>
      <c r="AD562" s="69"/>
      <c r="AE562" s="69"/>
      <c r="AF562" s="69"/>
      <c r="AG562" s="69"/>
      <c r="AH562" s="69"/>
      <c r="AI562" s="69"/>
      <c r="AJ562" s="69"/>
      <c r="AK562" s="69"/>
      <c r="AL562" s="69"/>
    </row>
    <row r="563" spans="1:38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69"/>
      <c r="O563" s="69"/>
      <c r="P563" s="69"/>
      <c r="Q563" s="69"/>
      <c r="R563" s="69"/>
      <c r="S563" s="69"/>
      <c r="T563" s="69"/>
      <c r="U563" s="69"/>
      <c r="V563" s="69"/>
      <c r="W563" s="69"/>
      <c r="X563" s="69"/>
      <c r="Y563" s="69"/>
      <c r="Z563" s="69"/>
      <c r="AA563" s="69"/>
      <c r="AB563" s="69"/>
      <c r="AC563" s="69"/>
      <c r="AD563" s="69"/>
      <c r="AE563" s="69"/>
      <c r="AF563" s="69"/>
      <c r="AG563" s="69"/>
      <c r="AH563" s="69"/>
      <c r="AI563" s="69"/>
      <c r="AJ563" s="69"/>
      <c r="AK563" s="69"/>
      <c r="AL563" s="69"/>
    </row>
    <row r="564" spans="1:38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69"/>
      <c r="O564" s="69"/>
      <c r="P564" s="69"/>
      <c r="Q564" s="69"/>
      <c r="R564" s="69"/>
      <c r="S564" s="69"/>
      <c r="T564" s="69"/>
      <c r="U564" s="69"/>
      <c r="V564" s="69"/>
      <c r="W564" s="69"/>
      <c r="X564" s="69"/>
      <c r="Y564" s="69"/>
      <c r="Z564" s="69"/>
      <c r="AA564" s="69"/>
      <c r="AB564" s="69"/>
      <c r="AC564" s="69"/>
      <c r="AD564" s="69"/>
      <c r="AE564" s="69"/>
      <c r="AF564" s="69"/>
      <c r="AG564" s="69"/>
      <c r="AH564" s="69"/>
      <c r="AI564" s="69"/>
      <c r="AJ564" s="69"/>
      <c r="AK564" s="69"/>
      <c r="AL564" s="69"/>
    </row>
    <row r="565" spans="1:38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69"/>
      <c r="O565" s="69"/>
      <c r="P565" s="69"/>
      <c r="Q565" s="69"/>
      <c r="R565" s="69"/>
      <c r="S565" s="69"/>
      <c r="T565" s="69"/>
      <c r="U565" s="69"/>
      <c r="V565" s="69"/>
      <c r="W565" s="69"/>
      <c r="X565" s="69"/>
      <c r="Y565" s="69"/>
      <c r="Z565" s="69"/>
      <c r="AA565" s="69"/>
      <c r="AB565" s="69"/>
      <c r="AC565" s="69"/>
      <c r="AD565" s="69"/>
      <c r="AE565" s="69"/>
      <c r="AF565" s="69"/>
      <c r="AG565" s="69"/>
      <c r="AH565" s="69"/>
      <c r="AI565" s="69"/>
      <c r="AJ565" s="69"/>
      <c r="AK565" s="69"/>
      <c r="AL565" s="69"/>
    </row>
    <row r="566" spans="1:38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69"/>
      <c r="O566" s="69"/>
      <c r="P566" s="69"/>
      <c r="Q566" s="69"/>
      <c r="R566" s="69"/>
      <c r="S566" s="69"/>
      <c r="T566" s="69"/>
      <c r="U566" s="69"/>
      <c r="V566" s="69"/>
      <c r="W566" s="69"/>
      <c r="X566" s="69"/>
      <c r="Y566" s="69"/>
      <c r="Z566" s="69"/>
      <c r="AA566" s="69"/>
      <c r="AB566" s="69"/>
      <c r="AC566" s="69"/>
      <c r="AD566" s="69"/>
      <c r="AE566" s="69"/>
      <c r="AF566" s="69"/>
      <c r="AG566" s="69"/>
      <c r="AH566" s="69"/>
      <c r="AI566" s="69"/>
      <c r="AJ566" s="69"/>
      <c r="AK566" s="69"/>
      <c r="AL566" s="69"/>
    </row>
    <row r="567" spans="1:38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69"/>
      <c r="O567" s="69"/>
      <c r="P567" s="69"/>
      <c r="Q567" s="69"/>
      <c r="R567" s="69"/>
      <c r="S567" s="69"/>
      <c r="T567" s="69"/>
      <c r="U567" s="69"/>
      <c r="V567" s="69"/>
      <c r="W567" s="69"/>
      <c r="X567" s="69"/>
      <c r="Y567" s="69"/>
      <c r="Z567" s="69"/>
      <c r="AA567" s="69"/>
      <c r="AB567" s="69"/>
      <c r="AC567" s="69"/>
      <c r="AD567" s="69"/>
      <c r="AE567" s="69"/>
      <c r="AF567" s="69"/>
      <c r="AG567" s="69"/>
      <c r="AH567" s="69"/>
      <c r="AI567" s="69"/>
      <c r="AJ567" s="69"/>
      <c r="AK567" s="69"/>
      <c r="AL567" s="69"/>
    </row>
    <row r="568" spans="1:38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69"/>
      <c r="O568" s="69"/>
      <c r="P568" s="69"/>
      <c r="Q568" s="69"/>
      <c r="R568" s="69"/>
      <c r="S568" s="69"/>
      <c r="T568" s="69"/>
      <c r="U568" s="69"/>
      <c r="V568" s="69"/>
      <c r="W568" s="69"/>
      <c r="X568" s="69"/>
      <c r="Y568" s="69"/>
      <c r="Z568" s="69"/>
      <c r="AA568" s="69"/>
      <c r="AB568" s="69"/>
      <c r="AC568" s="69"/>
      <c r="AD568" s="69"/>
      <c r="AE568" s="69"/>
      <c r="AF568" s="69"/>
      <c r="AG568" s="69"/>
      <c r="AH568" s="69"/>
      <c r="AI568" s="69"/>
      <c r="AJ568" s="69"/>
      <c r="AK568" s="69"/>
      <c r="AL568" s="69"/>
    </row>
    <row r="569" spans="1:38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69"/>
      <c r="O569" s="69"/>
      <c r="P569" s="69"/>
      <c r="Q569" s="69"/>
      <c r="R569" s="69"/>
      <c r="S569" s="69"/>
      <c r="T569" s="69"/>
      <c r="U569" s="69"/>
      <c r="V569" s="69"/>
      <c r="W569" s="69"/>
      <c r="X569" s="69"/>
      <c r="Y569" s="69"/>
      <c r="Z569" s="69"/>
      <c r="AA569" s="69"/>
      <c r="AB569" s="69"/>
      <c r="AC569" s="69"/>
      <c r="AD569" s="69"/>
      <c r="AE569" s="69"/>
      <c r="AF569" s="69"/>
      <c r="AG569" s="69"/>
      <c r="AH569" s="69"/>
      <c r="AI569" s="69"/>
      <c r="AJ569" s="69"/>
      <c r="AK569" s="69"/>
      <c r="AL569" s="69"/>
    </row>
    <row r="570" spans="1:38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69"/>
      <c r="O570" s="69"/>
      <c r="P570" s="69"/>
      <c r="Q570" s="69"/>
      <c r="R570" s="69"/>
      <c r="S570" s="69"/>
      <c r="T570" s="69"/>
      <c r="U570" s="69"/>
      <c r="V570" s="69"/>
      <c r="W570" s="69"/>
      <c r="X570" s="69"/>
      <c r="Y570" s="69"/>
      <c r="Z570" s="69"/>
      <c r="AA570" s="69"/>
      <c r="AB570" s="69"/>
      <c r="AC570" s="69"/>
      <c r="AD570" s="69"/>
      <c r="AE570" s="69"/>
      <c r="AF570" s="69"/>
      <c r="AG570" s="69"/>
      <c r="AH570" s="69"/>
      <c r="AI570" s="69"/>
      <c r="AJ570" s="69"/>
      <c r="AK570" s="69"/>
      <c r="AL570" s="69"/>
    </row>
    <row r="571" spans="1:38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69"/>
      <c r="O571" s="69"/>
      <c r="P571" s="69"/>
      <c r="Q571" s="69"/>
      <c r="R571" s="69"/>
      <c r="S571" s="69"/>
      <c r="T571" s="69"/>
      <c r="U571" s="69"/>
      <c r="V571" s="69"/>
      <c r="W571" s="69"/>
      <c r="X571" s="69"/>
      <c r="Y571" s="69"/>
      <c r="Z571" s="69"/>
      <c r="AA571" s="69"/>
      <c r="AB571" s="69"/>
      <c r="AC571" s="69"/>
      <c r="AD571" s="69"/>
      <c r="AE571" s="69"/>
      <c r="AF571" s="69"/>
      <c r="AG571" s="69"/>
      <c r="AH571" s="69"/>
      <c r="AI571" s="69"/>
      <c r="AJ571" s="69"/>
      <c r="AK571" s="69"/>
      <c r="AL571" s="69"/>
    </row>
    <row r="572" spans="1:38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69"/>
      <c r="O572" s="69"/>
      <c r="P572" s="69"/>
      <c r="Q572" s="69"/>
      <c r="R572" s="69"/>
      <c r="S572" s="69"/>
      <c r="T572" s="69"/>
      <c r="U572" s="69"/>
      <c r="V572" s="69"/>
      <c r="W572" s="69"/>
      <c r="X572" s="69"/>
      <c r="Y572" s="69"/>
      <c r="Z572" s="69"/>
      <c r="AA572" s="69"/>
      <c r="AB572" s="69"/>
      <c r="AC572" s="69"/>
      <c r="AD572" s="69"/>
      <c r="AE572" s="69"/>
      <c r="AF572" s="69"/>
      <c r="AG572" s="69"/>
      <c r="AH572" s="69"/>
      <c r="AI572" s="69"/>
      <c r="AJ572" s="69"/>
      <c r="AK572" s="69"/>
      <c r="AL572" s="69"/>
    </row>
    <row r="573" spans="1:38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69"/>
      <c r="O573" s="69"/>
      <c r="P573" s="69"/>
      <c r="Q573" s="69"/>
      <c r="R573" s="69"/>
      <c r="S573" s="69"/>
      <c r="T573" s="69"/>
      <c r="U573" s="69"/>
      <c r="V573" s="69"/>
      <c r="W573" s="69"/>
      <c r="X573" s="69"/>
      <c r="Y573" s="69"/>
      <c r="Z573" s="69"/>
      <c r="AA573" s="69"/>
      <c r="AB573" s="69"/>
      <c r="AC573" s="69"/>
      <c r="AD573" s="69"/>
      <c r="AE573" s="69"/>
      <c r="AF573" s="69"/>
      <c r="AG573" s="69"/>
      <c r="AH573" s="69"/>
      <c r="AI573" s="69"/>
      <c r="AJ573" s="69"/>
      <c r="AK573" s="69"/>
      <c r="AL573" s="69"/>
    </row>
    <row r="574" spans="1:38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69"/>
      <c r="O574" s="69"/>
      <c r="P574" s="69"/>
      <c r="Q574" s="69"/>
      <c r="R574" s="69"/>
      <c r="S574" s="69"/>
      <c r="T574" s="69"/>
      <c r="U574" s="69"/>
      <c r="V574" s="69"/>
      <c r="W574" s="69"/>
      <c r="X574" s="69"/>
      <c r="Y574" s="69"/>
      <c r="Z574" s="69"/>
      <c r="AA574" s="69"/>
      <c r="AB574" s="69"/>
      <c r="AC574" s="69"/>
      <c r="AD574" s="69"/>
      <c r="AE574" s="69"/>
      <c r="AF574" s="69"/>
      <c r="AG574" s="69"/>
      <c r="AH574" s="69"/>
      <c r="AI574" s="69"/>
      <c r="AJ574" s="69"/>
      <c r="AK574" s="69"/>
      <c r="AL574" s="69"/>
    </row>
    <row r="575" spans="1:38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69"/>
      <c r="O575" s="69"/>
      <c r="P575" s="69"/>
      <c r="Q575" s="69"/>
      <c r="R575" s="69"/>
      <c r="S575" s="69"/>
      <c r="T575" s="69"/>
      <c r="U575" s="69"/>
      <c r="V575" s="69"/>
      <c r="W575" s="69"/>
      <c r="X575" s="69"/>
      <c r="Y575" s="69"/>
      <c r="Z575" s="69"/>
      <c r="AA575" s="69"/>
      <c r="AB575" s="69"/>
      <c r="AC575" s="69"/>
      <c r="AD575" s="69"/>
      <c r="AE575" s="69"/>
      <c r="AF575" s="69"/>
      <c r="AG575" s="69"/>
      <c r="AH575" s="69"/>
      <c r="AI575" s="69"/>
      <c r="AJ575" s="69"/>
      <c r="AK575" s="69"/>
      <c r="AL575" s="69"/>
    </row>
    <row r="576" spans="1:38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69"/>
      <c r="O576" s="69"/>
      <c r="P576" s="69"/>
      <c r="Q576" s="69"/>
      <c r="R576" s="69"/>
      <c r="S576" s="69"/>
      <c r="T576" s="69"/>
      <c r="U576" s="69"/>
      <c r="V576" s="69"/>
      <c r="W576" s="69"/>
      <c r="X576" s="69"/>
      <c r="Y576" s="69"/>
      <c r="Z576" s="69"/>
      <c r="AA576" s="69"/>
      <c r="AB576" s="69"/>
      <c r="AC576" s="69"/>
      <c r="AD576" s="69"/>
      <c r="AE576" s="69"/>
      <c r="AF576" s="69"/>
      <c r="AG576" s="69"/>
      <c r="AH576" s="69"/>
      <c r="AI576" s="69"/>
      <c r="AJ576" s="69"/>
      <c r="AK576" s="69"/>
      <c r="AL576" s="69"/>
    </row>
    <row r="577" spans="1:38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69"/>
      <c r="O577" s="69"/>
      <c r="P577" s="69"/>
      <c r="Q577" s="69"/>
      <c r="R577" s="69"/>
      <c r="S577" s="69"/>
      <c r="T577" s="69"/>
      <c r="U577" s="69"/>
      <c r="V577" s="69"/>
      <c r="W577" s="69"/>
      <c r="X577" s="69"/>
      <c r="Y577" s="69"/>
      <c r="Z577" s="69"/>
      <c r="AA577" s="69"/>
      <c r="AB577" s="69"/>
      <c r="AC577" s="69"/>
      <c r="AD577" s="69"/>
      <c r="AE577" s="69"/>
      <c r="AF577" s="69"/>
      <c r="AG577" s="69"/>
      <c r="AH577" s="69"/>
      <c r="AI577" s="69"/>
      <c r="AJ577" s="69"/>
      <c r="AK577" s="69"/>
      <c r="AL577" s="69"/>
    </row>
    <row r="578" spans="1:38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69"/>
      <c r="O578" s="69"/>
      <c r="P578" s="69"/>
      <c r="Q578" s="69"/>
      <c r="R578" s="69"/>
      <c r="S578" s="69"/>
      <c r="T578" s="69"/>
      <c r="U578" s="69"/>
      <c r="V578" s="69"/>
      <c r="W578" s="69"/>
      <c r="X578" s="69"/>
      <c r="Y578" s="69"/>
      <c r="Z578" s="69"/>
      <c r="AA578" s="69"/>
      <c r="AB578" s="69"/>
      <c r="AC578" s="69"/>
      <c r="AD578" s="69"/>
      <c r="AE578" s="69"/>
      <c r="AF578" s="69"/>
      <c r="AG578" s="69"/>
      <c r="AH578" s="69"/>
      <c r="AI578" s="69"/>
      <c r="AJ578" s="69"/>
      <c r="AK578" s="69"/>
      <c r="AL578" s="69"/>
    </row>
    <row r="579" spans="1:38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69"/>
      <c r="O579" s="69"/>
      <c r="P579" s="69"/>
      <c r="Q579" s="69"/>
      <c r="R579" s="69"/>
      <c r="S579" s="69"/>
      <c r="T579" s="69"/>
      <c r="U579" s="69"/>
      <c r="V579" s="69"/>
      <c r="W579" s="69"/>
      <c r="X579" s="69"/>
      <c r="Y579" s="69"/>
      <c r="Z579" s="69"/>
      <c r="AA579" s="69"/>
      <c r="AB579" s="69"/>
      <c r="AC579" s="69"/>
      <c r="AD579" s="69"/>
      <c r="AE579" s="69"/>
      <c r="AF579" s="69"/>
      <c r="AG579" s="69"/>
      <c r="AH579" s="69"/>
      <c r="AI579" s="69"/>
      <c r="AJ579" s="69"/>
      <c r="AK579" s="69"/>
      <c r="AL579" s="69"/>
    </row>
    <row r="580" spans="1:38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69"/>
      <c r="O580" s="69"/>
      <c r="P580" s="69"/>
      <c r="Q580" s="69"/>
      <c r="R580" s="69"/>
      <c r="S580" s="69"/>
      <c r="T580" s="69"/>
      <c r="U580" s="69"/>
      <c r="V580" s="69"/>
      <c r="W580" s="69"/>
      <c r="X580" s="69"/>
      <c r="Y580" s="69"/>
      <c r="Z580" s="69"/>
      <c r="AA580" s="69"/>
      <c r="AB580" s="69"/>
      <c r="AC580" s="69"/>
      <c r="AD580" s="69"/>
      <c r="AE580" s="69"/>
      <c r="AF580" s="69"/>
      <c r="AG580" s="69"/>
      <c r="AH580" s="69"/>
      <c r="AI580" s="69"/>
      <c r="AJ580" s="69"/>
      <c r="AK580" s="69"/>
      <c r="AL580" s="69"/>
    </row>
    <row r="581" spans="1:38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69"/>
      <c r="O581" s="69"/>
      <c r="P581" s="69"/>
      <c r="Q581" s="69"/>
      <c r="R581" s="69"/>
      <c r="S581" s="69"/>
      <c r="T581" s="69"/>
      <c r="U581" s="69"/>
      <c r="V581" s="69"/>
      <c r="W581" s="69"/>
      <c r="X581" s="69"/>
      <c r="Y581" s="69"/>
      <c r="Z581" s="69"/>
      <c r="AA581" s="69"/>
      <c r="AB581" s="69"/>
      <c r="AC581" s="69"/>
      <c r="AD581" s="69"/>
      <c r="AE581" s="69"/>
      <c r="AF581" s="69"/>
      <c r="AG581" s="69"/>
      <c r="AH581" s="69"/>
      <c r="AI581" s="69"/>
      <c r="AJ581" s="69"/>
      <c r="AK581" s="69"/>
      <c r="AL581" s="69"/>
    </row>
    <row r="582" spans="1:38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69"/>
      <c r="O582" s="69"/>
      <c r="P582" s="69"/>
      <c r="Q582" s="69"/>
      <c r="R582" s="69"/>
      <c r="S582" s="69"/>
      <c r="T582" s="69"/>
      <c r="U582" s="69"/>
      <c r="V582" s="69"/>
      <c r="W582" s="69"/>
      <c r="X582" s="69"/>
      <c r="Y582" s="69"/>
      <c r="Z582" s="69"/>
      <c r="AA582" s="69"/>
      <c r="AB582" s="69"/>
      <c r="AC582" s="69"/>
      <c r="AD582" s="69"/>
      <c r="AE582" s="69"/>
      <c r="AF582" s="69"/>
      <c r="AG582" s="69"/>
      <c r="AH582" s="69"/>
      <c r="AI582" s="69"/>
      <c r="AJ582" s="69"/>
      <c r="AK582" s="69"/>
      <c r="AL582" s="69"/>
    </row>
    <row r="583" spans="1:38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69"/>
      <c r="O583" s="69"/>
      <c r="P583" s="69"/>
      <c r="Q583" s="69"/>
      <c r="R583" s="69"/>
      <c r="S583" s="69"/>
      <c r="T583" s="69"/>
      <c r="U583" s="69"/>
      <c r="V583" s="69"/>
      <c r="W583" s="69"/>
      <c r="X583" s="69"/>
      <c r="Y583" s="69"/>
      <c r="Z583" s="69"/>
      <c r="AA583" s="69"/>
      <c r="AB583" s="69"/>
      <c r="AC583" s="69"/>
      <c r="AD583" s="69"/>
      <c r="AE583" s="69"/>
      <c r="AF583" s="69"/>
      <c r="AG583" s="69"/>
      <c r="AH583" s="69"/>
      <c r="AI583" s="69"/>
      <c r="AJ583" s="69"/>
      <c r="AK583" s="69"/>
      <c r="AL583" s="69"/>
    </row>
    <row r="584" spans="1:38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69"/>
      <c r="O584" s="69"/>
      <c r="P584" s="69"/>
      <c r="Q584" s="69"/>
      <c r="R584" s="69"/>
      <c r="S584" s="69"/>
      <c r="T584" s="69"/>
      <c r="U584" s="69"/>
      <c r="V584" s="69"/>
      <c r="W584" s="69"/>
      <c r="X584" s="69"/>
      <c r="Y584" s="69"/>
      <c r="Z584" s="69"/>
      <c r="AA584" s="69"/>
      <c r="AB584" s="69"/>
      <c r="AC584" s="69"/>
      <c r="AD584" s="69"/>
      <c r="AE584" s="69"/>
      <c r="AF584" s="69"/>
      <c r="AG584" s="69"/>
      <c r="AH584" s="69"/>
      <c r="AI584" s="69"/>
      <c r="AJ584" s="69"/>
      <c r="AK584" s="69"/>
      <c r="AL584" s="69"/>
    </row>
    <row r="585" spans="1:38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69"/>
      <c r="O585" s="69"/>
      <c r="P585" s="69"/>
      <c r="Q585" s="69"/>
      <c r="R585" s="69"/>
      <c r="S585" s="69"/>
      <c r="T585" s="69"/>
      <c r="U585" s="69"/>
      <c r="V585" s="69"/>
      <c r="W585" s="69"/>
      <c r="X585" s="69"/>
      <c r="Y585" s="69"/>
      <c r="Z585" s="69"/>
      <c r="AA585" s="69"/>
      <c r="AB585" s="69"/>
      <c r="AC585" s="69"/>
      <c r="AD585" s="69"/>
      <c r="AE585" s="69"/>
      <c r="AF585" s="69"/>
      <c r="AG585" s="69"/>
      <c r="AH585" s="69"/>
      <c r="AI585" s="69"/>
      <c r="AJ585" s="69"/>
      <c r="AK585" s="69"/>
      <c r="AL585" s="69"/>
    </row>
    <row r="586" spans="1:38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69"/>
      <c r="O586" s="69"/>
      <c r="P586" s="69"/>
      <c r="Q586" s="69"/>
      <c r="R586" s="69"/>
      <c r="S586" s="69"/>
      <c r="T586" s="69"/>
      <c r="U586" s="69"/>
      <c r="V586" s="69"/>
      <c r="W586" s="69"/>
      <c r="X586" s="69"/>
      <c r="Y586" s="69"/>
      <c r="Z586" s="69"/>
      <c r="AA586" s="69"/>
      <c r="AB586" s="69"/>
      <c r="AC586" s="69"/>
      <c r="AD586" s="69"/>
      <c r="AE586" s="69"/>
      <c r="AF586" s="69"/>
      <c r="AG586" s="69"/>
      <c r="AH586" s="69"/>
      <c r="AI586" s="69"/>
      <c r="AJ586" s="69"/>
      <c r="AK586" s="69"/>
      <c r="AL586" s="69"/>
    </row>
    <row r="587" spans="1:38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69"/>
      <c r="O587" s="69"/>
      <c r="P587" s="69"/>
      <c r="Q587" s="69"/>
      <c r="R587" s="69"/>
      <c r="S587" s="69"/>
      <c r="T587" s="69"/>
      <c r="U587" s="69"/>
      <c r="V587" s="69"/>
      <c r="W587" s="69"/>
      <c r="X587" s="69"/>
      <c r="Y587" s="69"/>
      <c r="Z587" s="69"/>
      <c r="AA587" s="69"/>
      <c r="AB587" s="69"/>
      <c r="AC587" s="69"/>
      <c r="AD587" s="69"/>
      <c r="AE587" s="69"/>
      <c r="AF587" s="69"/>
      <c r="AG587" s="69"/>
      <c r="AH587" s="69"/>
      <c r="AI587" s="69"/>
      <c r="AJ587" s="69"/>
      <c r="AK587" s="69"/>
      <c r="AL587" s="69"/>
    </row>
    <row r="588" spans="1:38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69"/>
      <c r="O588" s="69"/>
      <c r="P588" s="69"/>
      <c r="Q588" s="69"/>
      <c r="R588" s="69"/>
      <c r="S588" s="69"/>
      <c r="T588" s="69"/>
      <c r="U588" s="69"/>
      <c r="V588" s="69"/>
      <c r="W588" s="69"/>
      <c r="X588" s="69"/>
      <c r="Y588" s="69"/>
      <c r="Z588" s="69"/>
      <c r="AA588" s="69"/>
      <c r="AB588" s="69"/>
      <c r="AC588" s="69"/>
      <c r="AD588" s="69"/>
      <c r="AE588" s="69"/>
      <c r="AF588" s="69"/>
      <c r="AG588" s="69"/>
      <c r="AH588" s="69"/>
      <c r="AI588" s="69"/>
      <c r="AJ588" s="69"/>
      <c r="AK588" s="69"/>
      <c r="AL588" s="69"/>
    </row>
    <row r="589" spans="1:38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69"/>
      <c r="O589" s="69"/>
      <c r="P589" s="69"/>
      <c r="Q589" s="69"/>
      <c r="R589" s="69"/>
      <c r="S589" s="69"/>
      <c r="T589" s="69"/>
      <c r="U589" s="69"/>
      <c r="V589" s="69"/>
      <c r="W589" s="69"/>
      <c r="X589" s="69"/>
      <c r="Y589" s="69"/>
      <c r="Z589" s="69"/>
      <c r="AA589" s="69"/>
      <c r="AB589" s="69"/>
      <c r="AC589" s="69"/>
      <c r="AD589" s="69"/>
      <c r="AE589" s="69"/>
      <c r="AF589" s="69"/>
      <c r="AG589" s="69"/>
      <c r="AH589" s="69"/>
      <c r="AI589" s="69"/>
      <c r="AJ589" s="69"/>
      <c r="AK589" s="69"/>
      <c r="AL589" s="69"/>
    </row>
    <row r="590" spans="1:38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69"/>
      <c r="O590" s="69"/>
      <c r="P590" s="69"/>
      <c r="Q590" s="69"/>
      <c r="R590" s="69"/>
      <c r="S590" s="69"/>
      <c r="T590" s="69"/>
      <c r="U590" s="69"/>
      <c r="V590" s="69"/>
      <c r="W590" s="69"/>
      <c r="X590" s="69"/>
      <c r="Y590" s="69"/>
      <c r="Z590" s="69"/>
      <c r="AA590" s="69"/>
      <c r="AB590" s="69"/>
      <c r="AC590" s="69"/>
      <c r="AD590" s="69"/>
      <c r="AE590" s="69"/>
      <c r="AF590" s="69"/>
      <c r="AG590" s="69"/>
      <c r="AH590" s="69"/>
      <c r="AI590" s="69"/>
      <c r="AJ590" s="69"/>
      <c r="AK590" s="69"/>
      <c r="AL590" s="69"/>
    </row>
    <row r="591" spans="1:38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69"/>
      <c r="O591" s="69"/>
      <c r="P591" s="69"/>
      <c r="Q591" s="69"/>
      <c r="R591" s="69"/>
      <c r="S591" s="69"/>
      <c r="T591" s="69"/>
      <c r="U591" s="69"/>
      <c r="V591" s="69"/>
      <c r="W591" s="69"/>
      <c r="X591" s="69"/>
      <c r="Y591" s="69"/>
      <c r="Z591" s="69"/>
      <c r="AA591" s="69"/>
      <c r="AB591" s="69"/>
      <c r="AC591" s="69"/>
      <c r="AD591" s="69"/>
      <c r="AE591" s="69"/>
      <c r="AF591" s="69"/>
      <c r="AG591" s="69"/>
      <c r="AH591" s="69"/>
      <c r="AI591" s="69"/>
      <c r="AJ591" s="69"/>
      <c r="AK591" s="69"/>
      <c r="AL591" s="69"/>
    </row>
    <row r="592" spans="1:38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69"/>
      <c r="O592" s="69"/>
      <c r="P592" s="69"/>
      <c r="Q592" s="69"/>
      <c r="R592" s="69"/>
      <c r="S592" s="69"/>
      <c r="T592" s="69"/>
      <c r="U592" s="69"/>
      <c r="V592" s="69"/>
      <c r="W592" s="69"/>
      <c r="X592" s="69"/>
      <c r="Y592" s="69"/>
      <c r="Z592" s="69"/>
      <c r="AA592" s="69"/>
      <c r="AB592" s="69"/>
      <c r="AC592" s="69"/>
      <c r="AD592" s="69"/>
      <c r="AE592" s="69"/>
      <c r="AF592" s="69"/>
      <c r="AG592" s="69"/>
      <c r="AH592" s="69"/>
      <c r="AI592" s="69"/>
      <c r="AJ592" s="69"/>
      <c r="AK592" s="69"/>
      <c r="AL592" s="69"/>
    </row>
    <row r="593" spans="1:38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69"/>
      <c r="O593" s="69"/>
      <c r="P593" s="69"/>
      <c r="Q593" s="69"/>
      <c r="R593" s="69"/>
      <c r="S593" s="69"/>
      <c r="T593" s="69"/>
      <c r="U593" s="69"/>
      <c r="V593" s="69"/>
      <c r="W593" s="69"/>
      <c r="X593" s="69"/>
      <c r="Y593" s="69"/>
      <c r="Z593" s="69"/>
      <c r="AA593" s="69"/>
      <c r="AB593" s="69"/>
      <c r="AC593" s="69"/>
      <c r="AD593" s="69"/>
      <c r="AE593" s="69"/>
      <c r="AF593" s="69"/>
      <c r="AG593" s="69"/>
      <c r="AH593" s="69"/>
      <c r="AI593" s="69"/>
      <c r="AJ593" s="69"/>
      <c r="AK593" s="69"/>
      <c r="AL593" s="69"/>
    </row>
    <row r="594" spans="1:38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69"/>
      <c r="O594" s="69"/>
      <c r="P594" s="69"/>
      <c r="Q594" s="69"/>
      <c r="R594" s="69"/>
      <c r="S594" s="69"/>
      <c r="T594" s="69"/>
      <c r="U594" s="69"/>
      <c r="V594" s="69"/>
      <c r="W594" s="69"/>
      <c r="X594" s="69"/>
      <c r="Y594" s="69"/>
      <c r="Z594" s="69"/>
      <c r="AA594" s="69"/>
      <c r="AB594" s="69"/>
      <c r="AC594" s="69"/>
      <c r="AD594" s="69"/>
      <c r="AE594" s="69"/>
      <c r="AF594" s="69"/>
      <c r="AG594" s="69"/>
      <c r="AH594" s="69"/>
      <c r="AI594" s="69"/>
      <c r="AJ594" s="69"/>
      <c r="AK594" s="69"/>
      <c r="AL594" s="69"/>
    </row>
    <row r="595" spans="1:38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69"/>
      <c r="O595" s="69"/>
      <c r="P595" s="69"/>
      <c r="Q595" s="69"/>
      <c r="R595" s="69"/>
      <c r="S595" s="69"/>
      <c r="T595" s="69"/>
      <c r="U595" s="69"/>
      <c r="V595" s="69"/>
      <c r="W595" s="69"/>
      <c r="X595" s="69"/>
      <c r="Y595" s="69"/>
      <c r="Z595" s="69"/>
      <c r="AA595" s="69"/>
      <c r="AB595" s="69"/>
      <c r="AC595" s="69"/>
      <c r="AD595" s="69"/>
      <c r="AE595" s="69"/>
      <c r="AF595" s="69"/>
      <c r="AG595" s="69"/>
      <c r="AH595" s="69"/>
      <c r="AI595" s="69"/>
      <c r="AJ595" s="69"/>
      <c r="AK595" s="69"/>
      <c r="AL595" s="69"/>
    </row>
    <row r="596" spans="1:38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69"/>
      <c r="O596" s="69"/>
      <c r="P596" s="69"/>
      <c r="Q596" s="69"/>
      <c r="R596" s="69"/>
      <c r="S596" s="69"/>
      <c r="T596" s="69"/>
      <c r="U596" s="69"/>
      <c r="V596" s="69"/>
      <c r="W596" s="69"/>
      <c r="X596" s="69"/>
      <c r="Y596" s="69"/>
      <c r="Z596" s="69"/>
      <c r="AA596" s="69"/>
      <c r="AB596" s="69"/>
      <c r="AC596" s="69"/>
      <c r="AD596" s="69"/>
      <c r="AE596" s="69"/>
      <c r="AF596" s="69"/>
      <c r="AG596" s="69"/>
      <c r="AH596" s="69"/>
      <c r="AI596" s="69"/>
      <c r="AJ596" s="69"/>
      <c r="AK596" s="69"/>
      <c r="AL596" s="69"/>
    </row>
    <row r="597" spans="1:38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69"/>
      <c r="O597" s="69"/>
      <c r="P597" s="69"/>
      <c r="Q597" s="69"/>
      <c r="R597" s="69"/>
      <c r="S597" s="69"/>
      <c r="T597" s="69"/>
      <c r="U597" s="69"/>
      <c r="V597" s="69"/>
      <c r="W597" s="69"/>
      <c r="X597" s="69"/>
      <c r="Y597" s="69"/>
      <c r="Z597" s="69"/>
      <c r="AA597" s="69"/>
      <c r="AB597" s="69"/>
      <c r="AC597" s="69"/>
      <c r="AD597" s="69"/>
      <c r="AE597" s="69"/>
      <c r="AF597" s="69"/>
      <c r="AG597" s="69"/>
      <c r="AH597" s="69"/>
      <c r="AI597" s="69"/>
      <c r="AJ597" s="69"/>
      <c r="AK597" s="69"/>
      <c r="AL597" s="69"/>
    </row>
    <row r="598" spans="1:38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69"/>
      <c r="O598" s="69"/>
      <c r="P598" s="69"/>
      <c r="Q598" s="69"/>
      <c r="R598" s="69"/>
      <c r="S598" s="69"/>
      <c r="T598" s="69"/>
      <c r="U598" s="69"/>
      <c r="V598" s="69"/>
      <c r="W598" s="69"/>
      <c r="X598" s="69"/>
      <c r="Y598" s="69"/>
      <c r="Z598" s="69"/>
      <c r="AA598" s="69"/>
      <c r="AB598" s="69"/>
      <c r="AC598" s="69"/>
      <c r="AD598" s="69"/>
      <c r="AE598" s="69"/>
      <c r="AF598" s="69"/>
      <c r="AG598" s="69"/>
      <c r="AH598" s="69"/>
      <c r="AI598" s="69"/>
      <c r="AJ598" s="69"/>
      <c r="AK598" s="69"/>
      <c r="AL598" s="69"/>
    </row>
    <row r="599" spans="1:38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69"/>
      <c r="O599" s="69"/>
      <c r="P599" s="69"/>
      <c r="Q599" s="69"/>
      <c r="R599" s="69"/>
      <c r="S599" s="69"/>
      <c r="T599" s="69"/>
      <c r="U599" s="69"/>
      <c r="V599" s="69"/>
      <c r="W599" s="69"/>
      <c r="X599" s="69"/>
      <c r="Y599" s="69"/>
      <c r="Z599" s="69"/>
      <c r="AA599" s="69"/>
      <c r="AB599" s="69"/>
      <c r="AC599" s="69"/>
      <c r="AD599" s="69"/>
      <c r="AE599" s="69"/>
      <c r="AF599" s="69"/>
      <c r="AG599" s="69"/>
      <c r="AH599" s="69"/>
      <c r="AI599" s="69"/>
      <c r="AJ599" s="69"/>
      <c r="AK599" s="69"/>
      <c r="AL599" s="69"/>
    </row>
    <row r="600" spans="1:38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69"/>
      <c r="O600" s="69"/>
      <c r="P600" s="69"/>
      <c r="Q600" s="69"/>
      <c r="R600" s="69"/>
      <c r="S600" s="69"/>
      <c r="T600" s="69"/>
      <c r="U600" s="69"/>
      <c r="V600" s="69"/>
      <c r="W600" s="69"/>
      <c r="X600" s="69"/>
      <c r="Y600" s="69"/>
      <c r="Z600" s="69"/>
      <c r="AA600" s="69"/>
      <c r="AB600" s="69"/>
      <c r="AC600" s="69"/>
      <c r="AD600" s="69"/>
      <c r="AE600" s="69"/>
      <c r="AF600" s="69"/>
      <c r="AG600" s="69"/>
      <c r="AH600" s="69"/>
      <c r="AI600" s="69"/>
      <c r="AJ600" s="69"/>
      <c r="AK600" s="69"/>
      <c r="AL600" s="69"/>
    </row>
    <row r="601" spans="1:38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69"/>
      <c r="O601" s="69"/>
      <c r="P601" s="69"/>
      <c r="Q601" s="69"/>
      <c r="R601" s="69"/>
      <c r="S601" s="69"/>
      <c r="T601" s="69"/>
      <c r="U601" s="69"/>
      <c r="V601" s="69"/>
      <c r="W601" s="69"/>
      <c r="X601" s="69"/>
      <c r="Y601" s="69"/>
      <c r="Z601" s="69"/>
      <c r="AA601" s="69"/>
      <c r="AB601" s="69"/>
      <c r="AC601" s="69"/>
      <c r="AD601" s="69"/>
      <c r="AE601" s="69"/>
      <c r="AF601" s="69"/>
      <c r="AG601" s="69"/>
      <c r="AH601" s="69"/>
      <c r="AI601" s="69"/>
      <c r="AJ601" s="69"/>
      <c r="AK601" s="69"/>
      <c r="AL601" s="69"/>
    </row>
    <row r="602" spans="1:38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69"/>
      <c r="O602" s="69"/>
      <c r="P602" s="69"/>
      <c r="Q602" s="69"/>
      <c r="R602" s="69"/>
      <c r="S602" s="69"/>
      <c r="T602" s="69"/>
      <c r="U602" s="69"/>
      <c r="V602" s="69"/>
      <c r="W602" s="69"/>
      <c r="X602" s="69"/>
      <c r="Y602" s="69"/>
      <c r="Z602" s="69"/>
      <c r="AA602" s="69"/>
      <c r="AB602" s="69"/>
      <c r="AC602" s="69"/>
      <c r="AD602" s="69"/>
      <c r="AE602" s="69"/>
      <c r="AF602" s="69"/>
      <c r="AG602" s="69"/>
      <c r="AH602" s="69"/>
      <c r="AI602" s="69"/>
      <c r="AJ602" s="69"/>
      <c r="AK602" s="69"/>
      <c r="AL602" s="69"/>
    </row>
    <row r="603" spans="1:38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  <c r="AB603" s="69"/>
      <c r="AC603" s="69"/>
      <c r="AD603" s="69"/>
      <c r="AE603" s="69"/>
      <c r="AF603" s="69"/>
      <c r="AG603" s="69"/>
      <c r="AH603" s="69"/>
      <c r="AI603" s="69"/>
      <c r="AJ603" s="69"/>
      <c r="AK603" s="69"/>
      <c r="AL603" s="69"/>
    </row>
    <row r="604" spans="1:38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69"/>
      <c r="O604" s="69"/>
      <c r="P604" s="69"/>
      <c r="Q604" s="69"/>
      <c r="R604" s="69"/>
      <c r="S604" s="69"/>
      <c r="T604" s="69"/>
      <c r="U604" s="69"/>
      <c r="V604" s="69"/>
      <c r="W604" s="69"/>
      <c r="X604" s="69"/>
      <c r="Y604" s="69"/>
      <c r="Z604" s="69"/>
      <c r="AA604" s="69"/>
      <c r="AB604" s="69"/>
      <c r="AC604" s="69"/>
      <c r="AD604" s="69"/>
      <c r="AE604" s="69"/>
      <c r="AF604" s="69"/>
      <c r="AG604" s="69"/>
      <c r="AH604" s="69"/>
      <c r="AI604" s="69"/>
      <c r="AJ604" s="69"/>
      <c r="AK604" s="69"/>
      <c r="AL604" s="69"/>
    </row>
    <row r="605" spans="1:38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  <c r="AB605" s="69"/>
      <c r="AC605" s="69"/>
      <c r="AD605" s="69"/>
      <c r="AE605" s="69"/>
      <c r="AF605" s="69"/>
      <c r="AG605" s="69"/>
      <c r="AH605" s="69"/>
      <c r="AI605" s="69"/>
      <c r="AJ605" s="69"/>
      <c r="AK605" s="69"/>
      <c r="AL605" s="69"/>
    </row>
    <row r="606" spans="1:38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69"/>
      <c r="O606" s="69"/>
      <c r="P606" s="69"/>
      <c r="Q606" s="69"/>
      <c r="R606" s="69"/>
      <c r="S606" s="69"/>
      <c r="T606" s="69"/>
      <c r="U606" s="69"/>
      <c r="V606" s="69"/>
      <c r="W606" s="69"/>
      <c r="X606" s="69"/>
      <c r="Y606" s="69"/>
      <c r="Z606" s="69"/>
      <c r="AA606" s="69"/>
      <c r="AB606" s="69"/>
      <c r="AC606" s="69"/>
      <c r="AD606" s="69"/>
      <c r="AE606" s="69"/>
      <c r="AF606" s="69"/>
      <c r="AG606" s="69"/>
      <c r="AH606" s="69"/>
      <c r="AI606" s="69"/>
      <c r="AJ606" s="69"/>
      <c r="AK606" s="69"/>
      <c r="AL606" s="69"/>
    </row>
    <row r="607" spans="1:38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69"/>
      <c r="O607" s="69"/>
      <c r="P607" s="69"/>
      <c r="Q607" s="69"/>
      <c r="R607" s="69"/>
      <c r="S607" s="69"/>
      <c r="T607" s="69"/>
      <c r="U607" s="69"/>
      <c r="V607" s="69"/>
      <c r="W607" s="69"/>
      <c r="X607" s="69"/>
      <c r="Y607" s="69"/>
      <c r="Z607" s="69"/>
      <c r="AA607" s="69"/>
      <c r="AB607" s="69"/>
      <c r="AC607" s="69"/>
      <c r="AD607" s="69"/>
      <c r="AE607" s="69"/>
      <c r="AF607" s="69"/>
      <c r="AG607" s="69"/>
      <c r="AH607" s="69"/>
      <c r="AI607" s="69"/>
      <c r="AJ607" s="69"/>
      <c r="AK607" s="69"/>
      <c r="AL607" s="69"/>
    </row>
    <row r="608" spans="1:38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69"/>
      <c r="O608" s="69"/>
      <c r="P608" s="69"/>
      <c r="Q608" s="69"/>
      <c r="R608" s="69"/>
      <c r="S608" s="69"/>
      <c r="T608" s="69"/>
      <c r="U608" s="69"/>
      <c r="V608" s="69"/>
      <c r="W608" s="69"/>
      <c r="X608" s="69"/>
      <c r="Y608" s="69"/>
      <c r="Z608" s="69"/>
      <c r="AA608" s="69"/>
      <c r="AB608" s="69"/>
      <c r="AC608" s="69"/>
      <c r="AD608" s="69"/>
      <c r="AE608" s="69"/>
      <c r="AF608" s="69"/>
      <c r="AG608" s="69"/>
      <c r="AH608" s="69"/>
      <c r="AI608" s="69"/>
      <c r="AJ608" s="69"/>
      <c r="AK608" s="69"/>
      <c r="AL608" s="69"/>
    </row>
    <row r="609" spans="1:38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69"/>
      <c r="O609" s="69"/>
      <c r="P609" s="69"/>
      <c r="Q609" s="69"/>
      <c r="R609" s="69"/>
      <c r="S609" s="69"/>
      <c r="T609" s="69"/>
      <c r="U609" s="69"/>
      <c r="V609" s="69"/>
      <c r="W609" s="69"/>
      <c r="X609" s="69"/>
      <c r="Y609" s="69"/>
      <c r="Z609" s="69"/>
      <c r="AA609" s="69"/>
      <c r="AB609" s="69"/>
      <c r="AC609" s="69"/>
      <c r="AD609" s="69"/>
      <c r="AE609" s="69"/>
      <c r="AF609" s="69"/>
      <c r="AG609" s="69"/>
      <c r="AH609" s="69"/>
      <c r="AI609" s="69"/>
      <c r="AJ609" s="69"/>
      <c r="AK609" s="69"/>
      <c r="AL609" s="69"/>
    </row>
    <row r="610" spans="1:38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69"/>
      <c r="O610" s="69"/>
      <c r="P610" s="69"/>
      <c r="Q610" s="69"/>
      <c r="R610" s="69"/>
      <c r="S610" s="69"/>
      <c r="T610" s="69"/>
      <c r="U610" s="69"/>
      <c r="V610" s="69"/>
      <c r="W610" s="69"/>
      <c r="X610" s="69"/>
      <c r="Y610" s="69"/>
      <c r="Z610" s="69"/>
      <c r="AA610" s="69"/>
      <c r="AB610" s="69"/>
      <c r="AC610" s="69"/>
      <c r="AD610" s="69"/>
      <c r="AE610" s="69"/>
      <c r="AF610" s="69"/>
      <c r="AG610" s="69"/>
      <c r="AH610" s="69"/>
      <c r="AI610" s="69"/>
      <c r="AJ610" s="69"/>
      <c r="AK610" s="69"/>
      <c r="AL610" s="69"/>
    </row>
    <row r="611" spans="1:38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69"/>
      <c r="O611" s="69"/>
      <c r="P611" s="69"/>
      <c r="Q611" s="69"/>
      <c r="R611" s="69"/>
      <c r="S611" s="69"/>
      <c r="T611" s="69"/>
      <c r="U611" s="69"/>
      <c r="V611" s="69"/>
      <c r="W611" s="69"/>
      <c r="X611" s="69"/>
      <c r="Y611" s="69"/>
      <c r="Z611" s="69"/>
      <c r="AA611" s="69"/>
      <c r="AB611" s="69"/>
      <c r="AC611" s="69"/>
      <c r="AD611" s="69"/>
      <c r="AE611" s="69"/>
      <c r="AF611" s="69"/>
      <c r="AG611" s="69"/>
      <c r="AH611" s="69"/>
      <c r="AI611" s="69"/>
      <c r="AJ611" s="69"/>
      <c r="AK611" s="69"/>
      <c r="AL611" s="69"/>
    </row>
    <row r="612" spans="1:38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69"/>
      <c r="O612" s="69"/>
      <c r="P612" s="69"/>
      <c r="Q612" s="69"/>
      <c r="R612" s="69"/>
      <c r="S612" s="69"/>
      <c r="T612" s="69"/>
      <c r="U612" s="69"/>
      <c r="V612" s="69"/>
      <c r="W612" s="69"/>
      <c r="X612" s="69"/>
      <c r="Y612" s="69"/>
      <c r="Z612" s="69"/>
      <c r="AA612" s="69"/>
      <c r="AB612" s="69"/>
      <c r="AC612" s="69"/>
      <c r="AD612" s="69"/>
      <c r="AE612" s="69"/>
      <c r="AF612" s="69"/>
      <c r="AG612" s="69"/>
      <c r="AH612" s="69"/>
      <c r="AI612" s="69"/>
      <c r="AJ612" s="69"/>
      <c r="AK612" s="69"/>
      <c r="AL612" s="69"/>
    </row>
    <row r="613" spans="1:38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69"/>
      <c r="O613" s="69"/>
      <c r="P613" s="69"/>
      <c r="Q613" s="69"/>
      <c r="R613" s="69"/>
      <c r="S613" s="69"/>
      <c r="T613" s="69"/>
      <c r="U613" s="69"/>
      <c r="V613" s="69"/>
      <c r="W613" s="69"/>
      <c r="X613" s="69"/>
      <c r="Y613" s="69"/>
      <c r="Z613" s="69"/>
      <c r="AA613" s="69"/>
      <c r="AB613" s="69"/>
      <c r="AC613" s="69"/>
      <c r="AD613" s="69"/>
      <c r="AE613" s="69"/>
      <c r="AF613" s="69"/>
      <c r="AG613" s="69"/>
      <c r="AH613" s="69"/>
      <c r="AI613" s="69"/>
      <c r="AJ613" s="69"/>
      <c r="AK613" s="69"/>
      <c r="AL613" s="69"/>
    </row>
    <row r="614" spans="1:38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69"/>
      <c r="O614" s="69"/>
      <c r="P614" s="69"/>
      <c r="Q614" s="69"/>
      <c r="R614" s="69"/>
      <c r="S614" s="69"/>
      <c r="T614" s="69"/>
      <c r="U614" s="69"/>
      <c r="V614" s="69"/>
      <c r="W614" s="69"/>
      <c r="X614" s="69"/>
      <c r="Y614" s="69"/>
      <c r="Z614" s="69"/>
      <c r="AA614" s="69"/>
      <c r="AB614" s="69"/>
      <c r="AC614" s="69"/>
      <c r="AD614" s="69"/>
      <c r="AE614" s="69"/>
      <c r="AF614" s="69"/>
      <c r="AG614" s="69"/>
      <c r="AH614" s="69"/>
      <c r="AI614" s="69"/>
      <c r="AJ614" s="69"/>
      <c r="AK614" s="69"/>
      <c r="AL614" s="69"/>
    </row>
    <row r="615" spans="1:38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69"/>
      <c r="O615" s="69"/>
      <c r="P615" s="69"/>
      <c r="Q615" s="69"/>
      <c r="R615" s="69"/>
      <c r="S615" s="69"/>
      <c r="T615" s="69"/>
      <c r="U615" s="69"/>
      <c r="V615" s="69"/>
      <c r="W615" s="69"/>
      <c r="X615" s="69"/>
      <c r="Y615" s="69"/>
      <c r="Z615" s="69"/>
      <c r="AA615" s="69"/>
      <c r="AB615" s="69"/>
      <c r="AC615" s="69"/>
      <c r="AD615" s="69"/>
      <c r="AE615" s="69"/>
      <c r="AF615" s="69"/>
      <c r="AG615" s="69"/>
      <c r="AH615" s="69"/>
      <c r="AI615" s="69"/>
      <c r="AJ615" s="69"/>
      <c r="AK615" s="69"/>
      <c r="AL615" s="69"/>
    </row>
    <row r="616" spans="1:38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69"/>
      <c r="O616" s="69"/>
      <c r="P616" s="69"/>
      <c r="Q616" s="69"/>
      <c r="R616" s="69"/>
      <c r="S616" s="69"/>
      <c r="T616" s="69"/>
      <c r="U616" s="69"/>
      <c r="V616" s="69"/>
      <c r="W616" s="69"/>
      <c r="X616" s="69"/>
      <c r="Y616" s="69"/>
      <c r="Z616" s="69"/>
      <c r="AA616" s="69"/>
      <c r="AB616" s="69"/>
      <c r="AC616" s="69"/>
      <c r="AD616" s="69"/>
      <c r="AE616" s="69"/>
      <c r="AF616" s="69"/>
      <c r="AG616" s="69"/>
      <c r="AH616" s="69"/>
      <c r="AI616" s="69"/>
      <c r="AJ616" s="69"/>
      <c r="AK616" s="69"/>
      <c r="AL616" s="69"/>
    </row>
    <row r="617" spans="1:38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69"/>
      <c r="O617" s="69"/>
      <c r="P617" s="69"/>
      <c r="Q617" s="69"/>
      <c r="R617" s="69"/>
      <c r="S617" s="69"/>
      <c r="T617" s="69"/>
      <c r="U617" s="69"/>
      <c r="V617" s="69"/>
      <c r="W617" s="69"/>
      <c r="X617" s="69"/>
      <c r="Y617" s="69"/>
      <c r="Z617" s="69"/>
      <c r="AA617" s="69"/>
      <c r="AB617" s="69"/>
      <c r="AC617" s="69"/>
      <c r="AD617" s="69"/>
      <c r="AE617" s="69"/>
      <c r="AF617" s="69"/>
      <c r="AG617" s="69"/>
      <c r="AH617" s="69"/>
      <c r="AI617" s="69"/>
      <c r="AJ617" s="69"/>
      <c r="AK617" s="69"/>
      <c r="AL617" s="69"/>
    </row>
    <row r="618" spans="1:38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69"/>
      <c r="O618" s="69"/>
      <c r="P618" s="69"/>
      <c r="Q618" s="69"/>
      <c r="R618" s="69"/>
      <c r="S618" s="69"/>
      <c r="T618" s="69"/>
      <c r="U618" s="69"/>
      <c r="V618" s="69"/>
      <c r="W618" s="69"/>
      <c r="X618" s="69"/>
      <c r="Y618" s="69"/>
      <c r="Z618" s="69"/>
      <c r="AA618" s="69"/>
      <c r="AB618" s="69"/>
      <c r="AC618" s="69"/>
      <c r="AD618" s="69"/>
      <c r="AE618" s="69"/>
      <c r="AF618" s="69"/>
      <c r="AG618" s="69"/>
      <c r="AH618" s="69"/>
      <c r="AI618" s="69"/>
      <c r="AJ618" s="69"/>
      <c r="AK618" s="69"/>
      <c r="AL618" s="69"/>
    </row>
    <row r="619" spans="1:38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69"/>
      <c r="O619" s="69"/>
      <c r="P619" s="69"/>
      <c r="Q619" s="69"/>
      <c r="R619" s="69"/>
      <c r="S619" s="69"/>
      <c r="T619" s="69"/>
      <c r="U619" s="69"/>
      <c r="V619" s="69"/>
      <c r="W619" s="69"/>
      <c r="X619" s="69"/>
      <c r="Y619" s="69"/>
      <c r="Z619" s="69"/>
      <c r="AA619" s="69"/>
      <c r="AB619" s="69"/>
      <c r="AC619" s="69"/>
      <c r="AD619" s="69"/>
      <c r="AE619" s="69"/>
      <c r="AF619" s="69"/>
      <c r="AG619" s="69"/>
      <c r="AH619" s="69"/>
      <c r="AI619" s="69"/>
      <c r="AJ619" s="69"/>
      <c r="AK619" s="69"/>
      <c r="AL619" s="69"/>
    </row>
    <row r="620" spans="1:38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69"/>
      <c r="O620" s="69"/>
      <c r="P620" s="69"/>
      <c r="Q620" s="69"/>
      <c r="R620" s="69"/>
      <c r="S620" s="69"/>
      <c r="T620" s="69"/>
      <c r="U620" s="69"/>
      <c r="V620" s="69"/>
      <c r="W620" s="69"/>
      <c r="X620" s="69"/>
      <c r="Y620" s="69"/>
      <c r="Z620" s="69"/>
      <c r="AA620" s="69"/>
      <c r="AB620" s="69"/>
      <c r="AC620" s="69"/>
      <c r="AD620" s="69"/>
      <c r="AE620" s="69"/>
      <c r="AF620" s="69"/>
      <c r="AG620" s="69"/>
      <c r="AH620" s="69"/>
      <c r="AI620" s="69"/>
      <c r="AJ620" s="69"/>
      <c r="AK620" s="69"/>
      <c r="AL620" s="69"/>
    </row>
    <row r="621" spans="1:38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69"/>
      <c r="O621" s="69"/>
      <c r="P621" s="69"/>
      <c r="Q621" s="69"/>
      <c r="R621" s="69"/>
      <c r="S621" s="69"/>
      <c r="T621" s="69"/>
      <c r="U621" s="69"/>
      <c r="V621" s="69"/>
      <c r="W621" s="69"/>
      <c r="X621" s="69"/>
      <c r="Y621" s="69"/>
      <c r="Z621" s="69"/>
      <c r="AA621" s="69"/>
      <c r="AB621" s="69"/>
      <c r="AC621" s="69"/>
      <c r="AD621" s="69"/>
      <c r="AE621" s="69"/>
      <c r="AF621" s="69"/>
      <c r="AG621" s="69"/>
      <c r="AH621" s="69"/>
      <c r="AI621" s="69"/>
      <c r="AJ621" s="69"/>
      <c r="AK621" s="69"/>
      <c r="AL621" s="69"/>
    </row>
    <row r="622" spans="1:38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69"/>
      <c r="O622" s="69"/>
      <c r="P622" s="69"/>
      <c r="Q622" s="69"/>
      <c r="R622" s="69"/>
      <c r="S622" s="69"/>
      <c r="T622" s="69"/>
      <c r="U622" s="69"/>
      <c r="V622" s="69"/>
      <c r="W622" s="69"/>
      <c r="X622" s="69"/>
      <c r="Y622" s="69"/>
      <c r="Z622" s="69"/>
      <c r="AA622" s="69"/>
      <c r="AB622" s="69"/>
      <c r="AC622" s="69"/>
      <c r="AD622" s="69"/>
      <c r="AE622" s="69"/>
      <c r="AF622" s="69"/>
      <c r="AG622" s="69"/>
      <c r="AH622" s="69"/>
      <c r="AI622" s="69"/>
      <c r="AJ622" s="69"/>
      <c r="AK622" s="69"/>
      <c r="AL622" s="69"/>
    </row>
    <row r="623" spans="1:38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69"/>
      <c r="O623" s="69"/>
      <c r="P623" s="69"/>
      <c r="Q623" s="69"/>
      <c r="R623" s="69"/>
      <c r="S623" s="69"/>
      <c r="T623" s="69"/>
      <c r="U623" s="69"/>
      <c r="V623" s="69"/>
      <c r="W623" s="69"/>
      <c r="X623" s="69"/>
      <c r="Y623" s="69"/>
      <c r="Z623" s="69"/>
      <c r="AA623" s="69"/>
      <c r="AB623" s="69"/>
      <c r="AC623" s="69"/>
      <c r="AD623" s="69"/>
      <c r="AE623" s="69"/>
      <c r="AF623" s="69"/>
      <c r="AG623" s="69"/>
      <c r="AH623" s="69"/>
      <c r="AI623" s="69"/>
      <c r="AJ623" s="69"/>
      <c r="AK623" s="69"/>
      <c r="AL623" s="69"/>
    </row>
    <row r="624" spans="1:38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69"/>
      <c r="O624" s="69"/>
      <c r="P624" s="69"/>
      <c r="Q624" s="69"/>
      <c r="R624" s="69"/>
      <c r="S624" s="69"/>
      <c r="T624" s="69"/>
      <c r="U624" s="69"/>
      <c r="V624" s="69"/>
      <c r="W624" s="69"/>
      <c r="X624" s="69"/>
      <c r="Y624" s="69"/>
      <c r="Z624" s="69"/>
      <c r="AA624" s="69"/>
      <c r="AB624" s="69"/>
      <c r="AC624" s="69"/>
      <c r="AD624" s="69"/>
      <c r="AE624" s="69"/>
      <c r="AF624" s="69"/>
      <c r="AG624" s="69"/>
      <c r="AH624" s="69"/>
      <c r="AI624" s="69"/>
      <c r="AJ624" s="69"/>
      <c r="AK624" s="69"/>
      <c r="AL624" s="69"/>
    </row>
    <row r="625" spans="1:38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69"/>
      <c r="O625" s="69"/>
      <c r="P625" s="69"/>
      <c r="Q625" s="69"/>
      <c r="R625" s="69"/>
      <c r="S625" s="69"/>
      <c r="T625" s="69"/>
      <c r="U625" s="69"/>
      <c r="V625" s="69"/>
      <c r="W625" s="69"/>
      <c r="X625" s="69"/>
      <c r="Y625" s="69"/>
      <c r="Z625" s="69"/>
      <c r="AA625" s="69"/>
      <c r="AB625" s="69"/>
      <c r="AC625" s="69"/>
      <c r="AD625" s="69"/>
      <c r="AE625" s="69"/>
      <c r="AF625" s="69"/>
      <c r="AG625" s="69"/>
      <c r="AH625" s="69"/>
      <c r="AI625" s="69"/>
      <c r="AJ625" s="69"/>
      <c r="AK625" s="69"/>
      <c r="AL625" s="69"/>
    </row>
    <row r="626" spans="1:38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69"/>
      <c r="O626" s="69"/>
      <c r="P626" s="69"/>
      <c r="Q626" s="69"/>
      <c r="R626" s="69"/>
      <c r="S626" s="69"/>
      <c r="T626" s="69"/>
      <c r="U626" s="69"/>
      <c r="V626" s="69"/>
      <c r="W626" s="69"/>
      <c r="X626" s="69"/>
      <c r="Y626" s="69"/>
      <c r="Z626" s="69"/>
      <c r="AA626" s="69"/>
      <c r="AB626" s="69"/>
      <c r="AC626" s="69"/>
      <c r="AD626" s="69"/>
      <c r="AE626" s="69"/>
      <c r="AF626" s="69"/>
      <c r="AG626" s="69"/>
      <c r="AH626" s="69"/>
      <c r="AI626" s="69"/>
      <c r="AJ626" s="69"/>
      <c r="AK626" s="69"/>
      <c r="AL626" s="69"/>
    </row>
    <row r="627" spans="1:38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69"/>
      <c r="O627" s="69"/>
      <c r="P627" s="69"/>
      <c r="Q627" s="69"/>
      <c r="R627" s="69"/>
      <c r="S627" s="69"/>
      <c r="T627" s="69"/>
      <c r="U627" s="69"/>
      <c r="V627" s="69"/>
      <c r="W627" s="69"/>
      <c r="X627" s="69"/>
      <c r="Y627" s="69"/>
      <c r="Z627" s="69"/>
      <c r="AA627" s="69"/>
      <c r="AB627" s="69"/>
      <c r="AC627" s="69"/>
      <c r="AD627" s="69"/>
      <c r="AE627" s="69"/>
      <c r="AF627" s="69"/>
      <c r="AG627" s="69"/>
      <c r="AH627" s="69"/>
      <c r="AI627" s="69"/>
      <c r="AJ627" s="69"/>
      <c r="AK627" s="69"/>
      <c r="AL627" s="69"/>
    </row>
    <row r="628" spans="1:38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69"/>
      <c r="O628" s="69"/>
      <c r="P628" s="69"/>
      <c r="Q628" s="69"/>
      <c r="R628" s="69"/>
      <c r="S628" s="69"/>
      <c r="T628" s="69"/>
      <c r="U628" s="69"/>
      <c r="V628" s="69"/>
      <c r="W628" s="69"/>
      <c r="X628" s="69"/>
      <c r="Y628" s="69"/>
      <c r="Z628" s="69"/>
      <c r="AA628" s="69"/>
      <c r="AB628" s="69"/>
      <c r="AC628" s="69"/>
      <c r="AD628" s="69"/>
      <c r="AE628" s="69"/>
      <c r="AF628" s="69"/>
      <c r="AG628" s="69"/>
      <c r="AH628" s="69"/>
      <c r="AI628" s="69"/>
      <c r="AJ628" s="69"/>
      <c r="AK628" s="69"/>
      <c r="AL628" s="69"/>
    </row>
    <row r="629" spans="1:38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69"/>
      <c r="O629" s="69"/>
      <c r="P629" s="69"/>
      <c r="Q629" s="69"/>
      <c r="R629" s="69"/>
      <c r="S629" s="69"/>
      <c r="T629" s="69"/>
      <c r="U629" s="69"/>
      <c r="V629" s="69"/>
      <c r="W629" s="69"/>
      <c r="X629" s="69"/>
      <c r="Y629" s="69"/>
      <c r="Z629" s="69"/>
      <c r="AA629" s="69"/>
      <c r="AB629" s="69"/>
      <c r="AC629" s="69"/>
      <c r="AD629" s="69"/>
      <c r="AE629" s="69"/>
      <c r="AF629" s="69"/>
      <c r="AG629" s="69"/>
      <c r="AH629" s="69"/>
      <c r="AI629" s="69"/>
      <c r="AJ629" s="69"/>
      <c r="AK629" s="69"/>
      <c r="AL629" s="69"/>
    </row>
    <row r="630" spans="1:38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69"/>
      <c r="O630" s="69"/>
      <c r="P630" s="69"/>
      <c r="Q630" s="69"/>
      <c r="R630" s="69"/>
      <c r="S630" s="69"/>
      <c r="T630" s="69"/>
      <c r="U630" s="69"/>
      <c r="V630" s="69"/>
      <c r="W630" s="69"/>
      <c r="X630" s="69"/>
      <c r="Y630" s="69"/>
      <c r="Z630" s="69"/>
      <c r="AA630" s="69"/>
      <c r="AB630" s="69"/>
      <c r="AC630" s="69"/>
      <c r="AD630" s="69"/>
      <c r="AE630" s="69"/>
      <c r="AF630" s="69"/>
      <c r="AG630" s="69"/>
      <c r="AH630" s="69"/>
      <c r="AI630" s="69"/>
      <c r="AJ630" s="69"/>
      <c r="AK630" s="69"/>
      <c r="AL630" s="69"/>
    </row>
    <row r="631" spans="1:38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69"/>
      <c r="O631" s="69"/>
      <c r="P631" s="69"/>
      <c r="Q631" s="69"/>
      <c r="R631" s="69"/>
      <c r="S631" s="69"/>
      <c r="T631" s="69"/>
      <c r="U631" s="69"/>
      <c r="V631" s="69"/>
      <c r="W631" s="69"/>
      <c r="X631" s="69"/>
      <c r="Y631" s="69"/>
      <c r="Z631" s="69"/>
      <c r="AA631" s="69"/>
      <c r="AB631" s="69"/>
      <c r="AC631" s="69"/>
      <c r="AD631" s="69"/>
      <c r="AE631" s="69"/>
      <c r="AF631" s="69"/>
      <c r="AG631" s="69"/>
      <c r="AH631" s="69"/>
      <c r="AI631" s="69"/>
      <c r="AJ631" s="69"/>
      <c r="AK631" s="69"/>
      <c r="AL631" s="69"/>
    </row>
    <row r="632" spans="1:38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69"/>
      <c r="O632" s="69"/>
      <c r="P632" s="69"/>
      <c r="Q632" s="69"/>
      <c r="R632" s="69"/>
      <c r="S632" s="69"/>
      <c r="T632" s="69"/>
      <c r="U632" s="69"/>
      <c r="V632" s="69"/>
      <c r="W632" s="69"/>
      <c r="X632" s="69"/>
      <c r="Y632" s="69"/>
      <c r="Z632" s="69"/>
      <c r="AA632" s="69"/>
      <c r="AB632" s="69"/>
      <c r="AC632" s="69"/>
      <c r="AD632" s="69"/>
      <c r="AE632" s="69"/>
      <c r="AF632" s="69"/>
      <c r="AG632" s="69"/>
      <c r="AH632" s="69"/>
      <c r="AI632" s="69"/>
      <c r="AJ632" s="69"/>
      <c r="AK632" s="69"/>
      <c r="AL632" s="69"/>
    </row>
    <row r="633" spans="1:38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69"/>
      <c r="O633" s="69"/>
      <c r="P633" s="69"/>
      <c r="Q633" s="69"/>
      <c r="R633" s="69"/>
      <c r="S633" s="69"/>
      <c r="T633" s="69"/>
      <c r="U633" s="69"/>
      <c r="V633" s="69"/>
      <c r="W633" s="69"/>
      <c r="X633" s="69"/>
      <c r="Y633" s="69"/>
      <c r="Z633" s="69"/>
      <c r="AA633" s="69"/>
      <c r="AB633" s="69"/>
      <c r="AC633" s="69"/>
      <c r="AD633" s="69"/>
      <c r="AE633" s="69"/>
      <c r="AF633" s="69"/>
      <c r="AG633" s="69"/>
      <c r="AH633" s="69"/>
      <c r="AI633" s="69"/>
      <c r="AJ633" s="69"/>
      <c r="AK633" s="69"/>
      <c r="AL633" s="69"/>
    </row>
    <row r="634" spans="1:38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69"/>
      <c r="O634" s="69"/>
      <c r="P634" s="69"/>
      <c r="Q634" s="69"/>
      <c r="R634" s="69"/>
      <c r="S634" s="69"/>
      <c r="T634" s="69"/>
      <c r="U634" s="69"/>
      <c r="V634" s="69"/>
      <c r="W634" s="69"/>
      <c r="X634" s="69"/>
      <c r="Y634" s="69"/>
      <c r="Z634" s="69"/>
      <c r="AA634" s="69"/>
      <c r="AB634" s="69"/>
      <c r="AC634" s="69"/>
      <c r="AD634" s="69"/>
      <c r="AE634" s="69"/>
      <c r="AF634" s="69"/>
      <c r="AG634" s="69"/>
      <c r="AH634" s="69"/>
      <c r="AI634" s="69"/>
      <c r="AJ634" s="69"/>
      <c r="AK634" s="69"/>
      <c r="AL634" s="69"/>
    </row>
    <row r="635" spans="1:38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69"/>
      <c r="O635" s="69"/>
      <c r="P635" s="69"/>
      <c r="Q635" s="69"/>
      <c r="R635" s="69"/>
      <c r="S635" s="69"/>
      <c r="T635" s="69"/>
      <c r="U635" s="69"/>
      <c r="V635" s="69"/>
      <c r="W635" s="69"/>
      <c r="X635" s="69"/>
      <c r="Y635" s="69"/>
      <c r="Z635" s="69"/>
      <c r="AA635" s="69"/>
      <c r="AB635" s="69"/>
      <c r="AC635" s="69"/>
      <c r="AD635" s="69"/>
      <c r="AE635" s="69"/>
      <c r="AF635" s="69"/>
      <c r="AG635" s="69"/>
      <c r="AH635" s="69"/>
      <c r="AI635" s="69"/>
      <c r="AJ635" s="69"/>
      <c r="AK635" s="69"/>
      <c r="AL635" s="69"/>
    </row>
    <row r="636" spans="1:38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69"/>
      <c r="O636" s="69"/>
      <c r="P636" s="69"/>
      <c r="Q636" s="69"/>
      <c r="R636" s="69"/>
      <c r="S636" s="69"/>
      <c r="T636" s="69"/>
      <c r="U636" s="69"/>
      <c r="V636" s="69"/>
      <c r="W636" s="69"/>
      <c r="X636" s="69"/>
      <c r="Y636" s="69"/>
      <c r="Z636" s="69"/>
      <c r="AA636" s="69"/>
      <c r="AB636" s="69"/>
      <c r="AC636" s="69"/>
      <c r="AD636" s="69"/>
      <c r="AE636" s="69"/>
      <c r="AF636" s="69"/>
      <c r="AG636" s="69"/>
      <c r="AH636" s="69"/>
      <c r="AI636" s="69"/>
      <c r="AJ636" s="69"/>
      <c r="AK636" s="69"/>
      <c r="AL636" s="69"/>
    </row>
    <row r="637" spans="1:38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69"/>
      <c r="O637" s="69"/>
      <c r="P637" s="69"/>
      <c r="Q637" s="69"/>
      <c r="R637" s="69"/>
      <c r="S637" s="69"/>
      <c r="T637" s="69"/>
      <c r="U637" s="69"/>
      <c r="V637" s="69"/>
      <c r="W637" s="69"/>
      <c r="X637" s="69"/>
      <c r="Y637" s="69"/>
      <c r="Z637" s="69"/>
      <c r="AA637" s="69"/>
      <c r="AB637" s="69"/>
      <c r="AC637" s="69"/>
      <c r="AD637" s="69"/>
      <c r="AE637" s="69"/>
      <c r="AF637" s="69"/>
      <c r="AG637" s="69"/>
      <c r="AH637" s="69"/>
      <c r="AI637" s="69"/>
      <c r="AJ637" s="69"/>
      <c r="AK637" s="69"/>
      <c r="AL637" s="69"/>
    </row>
    <row r="638" spans="1:38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69"/>
      <c r="O638" s="69"/>
      <c r="P638" s="69"/>
      <c r="Q638" s="69"/>
      <c r="R638" s="69"/>
      <c r="S638" s="69"/>
      <c r="T638" s="69"/>
      <c r="U638" s="69"/>
      <c r="V638" s="69"/>
      <c r="W638" s="69"/>
      <c r="X638" s="69"/>
      <c r="Y638" s="69"/>
      <c r="Z638" s="69"/>
      <c r="AA638" s="69"/>
      <c r="AB638" s="69"/>
      <c r="AC638" s="69"/>
      <c r="AD638" s="69"/>
      <c r="AE638" s="69"/>
      <c r="AF638" s="69"/>
      <c r="AG638" s="69"/>
      <c r="AH638" s="69"/>
      <c r="AI638" s="69"/>
      <c r="AJ638" s="69"/>
      <c r="AK638" s="69"/>
      <c r="AL638" s="69"/>
    </row>
    <row r="639" spans="1:38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69"/>
      <c r="O639" s="69"/>
      <c r="P639" s="69"/>
      <c r="Q639" s="69"/>
      <c r="R639" s="69"/>
      <c r="S639" s="69"/>
      <c r="T639" s="69"/>
      <c r="U639" s="69"/>
      <c r="V639" s="69"/>
      <c r="W639" s="69"/>
      <c r="X639" s="69"/>
      <c r="Y639" s="69"/>
      <c r="Z639" s="69"/>
      <c r="AA639" s="69"/>
      <c r="AB639" s="69"/>
      <c r="AC639" s="69"/>
      <c r="AD639" s="69"/>
      <c r="AE639" s="69"/>
      <c r="AF639" s="69"/>
      <c r="AG639" s="69"/>
      <c r="AH639" s="69"/>
      <c r="AI639" s="69"/>
      <c r="AJ639" s="69"/>
      <c r="AK639" s="69"/>
      <c r="AL639" s="69"/>
    </row>
    <row r="640" spans="1:38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69"/>
      <c r="O640" s="69"/>
      <c r="P640" s="69"/>
      <c r="Q640" s="69"/>
      <c r="R640" s="69"/>
      <c r="S640" s="69"/>
      <c r="T640" s="69"/>
      <c r="U640" s="69"/>
      <c r="V640" s="69"/>
      <c r="W640" s="69"/>
      <c r="X640" s="69"/>
      <c r="Y640" s="69"/>
      <c r="Z640" s="69"/>
      <c r="AA640" s="69"/>
      <c r="AB640" s="69"/>
      <c r="AC640" s="69"/>
      <c r="AD640" s="69"/>
      <c r="AE640" s="69"/>
      <c r="AF640" s="69"/>
      <c r="AG640" s="69"/>
      <c r="AH640" s="69"/>
      <c r="AI640" s="69"/>
      <c r="AJ640" s="69"/>
      <c r="AK640" s="69"/>
      <c r="AL640" s="69"/>
    </row>
    <row r="641" spans="1:38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69"/>
      <c r="O641" s="69"/>
      <c r="P641" s="69"/>
      <c r="Q641" s="69"/>
      <c r="R641" s="69"/>
      <c r="S641" s="69"/>
      <c r="T641" s="69"/>
      <c r="U641" s="69"/>
      <c r="V641" s="69"/>
      <c r="W641" s="69"/>
      <c r="X641" s="69"/>
      <c r="Y641" s="69"/>
      <c r="Z641" s="69"/>
      <c r="AA641" s="69"/>
      <c r="AB641" s="69"/>
      <c r="AC641" s="69"/>
      <c r="AD641" s="69"/>
      <c r="AE641" s="69"/>
      <c r="AF641" s="69"/>
      <c r="AG641" s="69"/>
      <c r="AH641" s="69"/>
      <c r="AI641" s="69"/>
      <c r="AJ641" s="69"/>
      <c r="AK641" s="69"/>
      <c r="AL641" s="69"/>
    </row>
    <row r="642" spans="1:38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69"/>
      <c r="O642" s="69"/>
      <c r="P642" s="69"/>
      <c r="Q642" s="69"/>
      <c r="R642" s="69"/>
      <c r="S642" s="69"/>
      <c r="T642" s="69"/>
      <c r="U642" s="69"/>
      <c r="V642" s="69"/>
      <c r="W642" s="69"/>
      <c r="X642" s="69"/>
      <c r="Y642" s="69"/>
      <c r="Z642" s="69"/>
      <c r="AA642" s="69"/>
      <c r="AB642" s="69"/>
      <c r="AC642" s="69"/>
      <c r="AD642" s="69"/>
      <c r="AE642" s="69"/>
      <c r="AF642" s="69"/>
      <c r="AG642" s="69"/>
      <c r="AH642" s="69"/>
      <c r="AI642" s="69"/>
      <c r="AJ642" s="69"/>
      <c r="AK642" s="69"/>
      <c r="AL642" s="69"/>
    </row>
    <row r="643" spans="1:38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69"/>
      <c r="O643" s="69"/>
      <c r="P643" s="69"/>
      <c r="Q643" s="69"/>
      <c r="R643" s="69"/>
      <c r="S643" s="69"/>
      <c r="T643" s="69"/>
      <c r="U643" s="69"/>
      <c r="V643" s="69"/>
      <c r="W643" s="69"/>
      <c r="X643" s="69"/>
      <c r="Y643" s="69"/>
      <c r="Z643" s="69"/>
      <c r="AA643" s="69"/>
      <c r="AB643" s="69"/>
      <c r="AC643" s="69"/>
      <c r="AD643" s="69"/>
      <c r="AE643" s="69"/>
      <c r="AF643" s="69"/>
      <c r="AG643" s="69"/>
      <c r="AH643" s="69"/>
      <c r="AI643" s="69"/>
      <c r="AJ643" s="69"/>
      <c r="AK643" s="69"/>
      <c r="AL643" s="69"/>
    </row>
    <row r="644" spans="1:38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69"/>
      <c r="O644" s="69"/>
      <c r="P644" s="69"/>
      <c r="Q644" s="69"/>
      <c r="R644" s="69"/>
      <c r="S644" s="69"/>
      <c r="T644" s="69"/>
      <c r="U644" s="69"/>
      <c r="V644" s="69"/>
      <c r="W644" s="69"/>
      <c r="X644" s="69"/>
      <c r="Y644" s="69"/>
      <c r="Z644" s="69"/>
      <c r="AA644" s="69"/>
      <c r="AB644" s="69"/>
      <c r="AC644" s="69"/>
      <c r="AD644" s="69"/>
      <c r="AE644" s="69"/>
      <c r="AF644" s="69"/>
      <c r="AG644" s="69"/>
      <c r="AH644" s="69"/>
      <c r="AI644" s="69"/>
      <c r="AJ644" s="69"/>
      <c r="AK644" s="69"/>
      <c r="AL644" s="69"/>
    </row>
    <row r="645" spans="1:38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69"/>
      <c r="O645" s="69"/>
      <c r="P645" s="69"/>
      <c r="Q645" s="69"/>
      <c r="R645" s="69"/>
      <c r="S645" s="69"/>
      <c r="T645" s="69"/>
      <c r="U645" s="69"/>
      <c r="V645" s="69"/>
      <c r="W645" s="69"/>
      <c r="X645" s="69"/>
      <c r="Y645" s="69"/>
      <c r="Z645" s="69"/>
      <c r="AA645" s="69"/>
      <c r="AB645" s="69"/>
      <c r="AC645" s="69"/>
      <c r="AD645" s="69"/>
      <c r="AE645" s="69"/>
      <c r="AF645" s="69"/>
      <c r="AG645" s="69"/>
      <c r="AH645" s="69"/>
      <c r="AI645" s="69"/>
      <c r="AJ645" s="69"/>
      <c r="AK645" s="69"/>
      <c r="AL645" s="69"/>
    </row>
    <row r="646" spans="1:38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69"/>
      <c r="O646" s="69"/>
      <c r="P646" s="69"/>
      <c r="Q646" s="69"/>
      <c r="R646" s="69"/>
      <c r="S646" s="69"/>
      <c r="T646" s="69"/>
      <c r="U646" s="69"/>
      <c r="V646" s="69"/>
      <c r="W646" s="69"/>
      <c r="X646" s="69"/>
      <c r="Y646" s="69"/>
      <c r="Z646" s="69"/>
      <c r="AA646" s="69"/>
      <c r="AB646" s="69"/>
      <c r="AC646" s="69"/>
      <c r="AD646" s="69"/>
      <c r="AE646" s="69"/>
      <c r="AF646" s="69"/>
      <c r="AG646" s="69"/>
      <c r="AH646" s="69"/>
      <c r="AI646" s="69"/>
      <c r="AJ646" s="69"/>
      <c r="AK646" s="69"/>
      <c r="AL646" s="69"/>
    </row>
    <row r="647" spans="1:38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69"/>
      <c r="O647" s="69"/>
      <c r="P647" s="69"/>
      <c r="Q647" s="69"/>
      <c r="R647" s="69"/>
      <c r="S647" s="69"/>
      <c r="T647" s="69"/>
      <c r="U647" s="69"/>
      <c r="V647" s="69"/>
      <c r="W647" s="69"/>
      <c r="X647" s="69"/>
      <c r="Y647" s="69"/>
      <c r="Z647" s="69"/>
      <c r="AA647" s="69"/>
      <c r="AB647" s="69"/>
      <c r="AC647" s="69"/>
      <c r="AD647" s="69"/>
      <c r="AE647" s="69"/>
      <c r="AF647" s="69"/>
      <c r="AG647" s="69"/>
      <c r="AH647" s="69"/>
      <c r="AI647" s="69"/>
      <c r="AJ647" s="69"/>
      <c r="AK647" s="69"/>
      <c r="AL647" s="69"/>
    </row>
    <row r="648" spans="1:38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69"/>
      <c r="O648" s="69"/>
      <c r="P648" s="69"/>
      <c r="Q648" s="69"/>
      <c r="R648" s="69"/>
      <c r="S648" s="69"/>
      <c r="T648" s="69"/>
      <c r="U648" s="69"/>
      <c r="V648" s="69"/>
      <c r="W648" s="69"/>
      <c r="X648" s="69"/>
      <c r="Y648" s="69"/>
      <c r="Z648" s="69"/>
      <c r="AA648" s="69"/>
      <c r="AB648" s="69"/>
      <c r="AC648" s="69"/>
      <c r="AD648" s="69"/>
      <c r="AE648" s="69"/>
      <c r="AF648" s="69"/>
      <c r="AG648" s="69"/>
      <c r="AH648" s="69"/>
      <c r="AI648" s="69"/>
      <c r="AJ648" s="69"/>
      <c r="AK648" s="69"/>
      <c r="AL648" s="69"/>
    </row>
    <row r="649" spans="1:38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69"/>
      <c r="O649" s="69"/>
      <c r="P649" s="69"/>
      <c r="Q649" s="69"/>
      <c r="R649" s="69"/>
      <c r="S649" s="69"/>
      <c r="T649" s="69"/>
      <c r="U649" s="69"/>
      <c r="V649" s="69"/>
      <c r="W649" s="69"/>
      <c r="X649" s="69"/>
      <c r="Y649" s="69"/>
      <c r="Z649" s="69"/>
      <c r="AA649" s="69"/>
      <c r="AB649" s="69"/>
      <c r="AC649" s="69"/>
      <c r="AD649" s="69"/>
      <c r="AE649" s="69"/>
      <c r="AF649" s="69"/>
      <c r="AG649" s="69"/>
      <c r="AH649" s="69"/>
      <c r="AI649" s="69"/>
      <c r="AJ649" s="69"/>
      <c r="AK649" s="69"/>
      <c r="AL649" s="69"/>
    </row>
    <row r="650" spans="1:38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69"/>
      <c r="O650" s="69"/>
      <c r="P650" s="69"/>
      <c r="Q650" s="69"/>
      <c r="R650" s="69"/>
      <c r="S650" s="69"/>
      <c r="T650" s="69"/>
      <c r="U650" s="69"/>
      <c r="V650" s="69"/>
      <c r="W650" s="69"/>
      <c r="X650" s="69"/>
      <c r="Y650" s="69"/>
      <c r="Z650" s="69"/>
      <c r="AA650" s="69"/>
      <c r="AB650" s="69"/>
      <c r="AC650" s="69"/>
      <c r="AD650" s="69"/>
      <c r="AE650" s="69"/>
      <c r="AF650" s="69"/>
      <c r="AG650" s="69"/>
      <c r="AH650" s="69"/>
      <c r="AI650" s="69"/>
      <c r="AJ650" s="69"/>
      <c r="AK650" s="69"/>
      <c r="AL650" s="69"/>
    </row>
    <row r="651" spans="1:38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69"/>
      <c r="O651" s="69"/>
      <c r="P651" s="69"/>
      <c r="Q651" s="69"/>
      <c r="R651" s="69"/>
      <c r="S651" s="69"/>
      <c r="T651" s="69"/>
      <c r="U651" s="69"/>
      <c r="V651" s="69"/>
      <c r="W651" s="69"/>
      <c r="X651" s="69"/>
      <c r="Y651" s="69"/>
      <c r="Z651" s="69"/>
      <c r="AA651" s="69"/>
      <c r="AB651" s="69"/>
      <c r="AC651" s="69"/>
      <c r="AD651" s="69"/>
      <c r="AE651" s="69"/>
      <c r="AF651" s="69"/>
      <c r="AG651" s="69"/>
      <c r="AH651" s="69"/>
      <c r="AI651" s="69"/>
      <c r="AJ651" s="69"/>
      <c r="AK651" s="69"/>
      <c r="AL651" s="69"/>
    </row>
    <row r="652" spans="1:38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69"/>
      <c r="O652" s="69"/>
      <c r="P652" s="69"/>
      <c r="Q652" s="69"/>
      <c r="R652" s="69"/>
      <c r="S652" s="69"/>
      <c r="T652" s="69"/>
      <c r="U652" s="69"/>
      <c r="V652" s="69"/>
      <c r="W652" s="69"/>
      <c r="X652" s="69"/>
      <c r="Y652" s="69"/>
      <c r="Z652" s="69"/>
      <c r="AA652" s="69"/>
      <c r="AB652" s="69"/>
      <c r="AC652" s="69"/>
      <c r="AD652" s="69"/>
      <c r="AE652" s="69"/>
      <c r="AF652" s="69"/>
      <c r="AG652" s="69"/>
      <c r="AH652" s="69"/>
      <c r="AI652" s="69"/>
      <c r="AJ652" s="69"/>
      <c r="AK652" s="69"/>
      <c r="AL652" s="69"/>
    </row>
    <row r="653" spans="1:38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69"/>
      <c r="O653" s="69"/>
      <c r="P653" s="69"/>
      <c r="Q653" s="69"/>
      <c r="R653" s="69"/>
      <c r="S653" s="69"/>
      <c r="T653" s="69"/>
      <c r="U653" s="69"/>
      <c r="V653" s="69"/>
      <c r="W653" s="69"/>
      <c r="X653" s="69"/>
      <c r="Y653" s="69"/>
      <c r="Z653" s="69"/>
      <c r="AA653" s="69"/>
      <c r="AB653" s="69"/>
      <c r="AC653" s="69"/>
      <c r="AD653" s="69"/>
      <c r="AE653" s="69"/>
      <c r="AF653" s="69"/>
      <c r="AG653" s="69"/>
      <c r="AH653" s="69"/>
      <c r="AI653" s="69"/>
      <c r="AJ653" s="69"/>
      <c r="AK653" s="69"/>
      <c r="AL653" s="69"/>
    </row>
    <row r="654" spans="1:38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69"/>
      <c r="O654" s="69"/>
      <c r="P654" s="69"/>
      <c r="Q654" s="69"/>
      <c r="R654" s="69"/>
      <c r="S654" s="69"/>
      <c r="T654" s="69"/>
      <c r="U654" s="69"/>
      <c r="V654" s="69"/>
      <c r="W654" s="69"/>
      <c r="X654" s="69"/>
      <c r="Y654" s="69"/>
      <c r="Z654" s="69"/>
      <c r="AA654" s="69"/>
      <c r="AB654" s="69"/>
      <c r="AC654" s="69"/>
      <c r="AD654" s="69"/>
      <c r="AE654" s="69"/>
      <c r="AF654" s="69"/>
      <c r="AG654" s="69"/>
      <c r="AH654" s="69"/>
      <c r="AI654" s="69"/>
      <c r="AJ654" s="69"/>
      <c r="AK654" s="69"/>
      <c r="AL654" s="69"/>
    </row>
    <row r="655" spans="1:38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69"/>
      <c r="O655" s="69"/>
      <c r="P655" s="69"/>
      <c r="Q655" s="69"/>
      <c r="R655" s="69"/>
      <c r="S655" s="69"/>
      <c r="T655" s="69"/>
      <c r="U655" s="69"/>
      <c r="V655" s="69"/>
      <c r="W655" s="69"/>
      <c r="X655" s="69"/>
      <c r="Y655" s="69"/>
      <c r="Z655" s="69"/>
      <c r="AA655" s="69"/>
      <c r="AB655" s="69"/>
      <c r="AC655" s="69"/>
      <c r="AD655" s="69"/>
      <c r="AE655" s="69"/>
      <c r="AF655" s="69"/>
      <c r="AG655" s="69"/>
      <c r="AH655" s="69"/>
      <c r="AI655" s="69"/>
      <c r="AJ655" s="69"/>
      <c r="AK655" s="69"/>
      <c r="AL655" s="69"/>
    </row>
    <row r="656" spans="1:38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69"/>
      <c r="O656" s="69"/>
      <c r="P656" s="69"/>
      <c r="Q656" s="69"/>
      <c r="R656" s="69"/>
      <c r="S656" s="69"/>
      <c r="T656" s="69"/>
      <c r="U656" s="69"/>
      <c r="V656" s="69"/>
      <c r="W656" s="69"/>
      <c r="X656" s="69"/>
      <c r="Y656" s="69"/>
      <c r="Z656" s="69"/>
      <c r="AA656" s="69"/>
      <c r="AB656" s="69"/>
      <c r="AC656" s="69"/>
      <c r="AD656" s="69"/>
      <c r="AE656" s="69"/>
      <c r="AF656" s="69"/>
      <c r="AG656" s="69"/>
      <c r="AH656" s="69"/>
      <c r="AI656" s="69"/>
      <c r="AJ656" s="69"/>
      <c r="AK656" s="69"/>
      <c r="AL656" s="69"/>
    </row>
    <row r="657" spans="1:38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69"/>
      <c r="O657" s="69"/>
      <c r="P657" s="69"/>
      <c r="Q657" s="69"/>
      <c r="R657" s="69"/>
      <c r="S657" s="69"/>
      <c r="T657" s="69"/>
      <c r="U657" s="69"/>
      <c r="V657" s="69"/>
      <c r="W657" s="69"/>
      <c r="X657" s="69"/>
      <c r="Y657" s="69"/>
      <c r="Z657" s="69"/>
      <c r="AA657" s="69"/>
      <c r="AB657" s="69"/>
      <c r="AC657" s="69"/>
      <c r="AD657" s="69"/>
      <c r="AE657" s="69"/>
      <c r="AF657" s="69"/>
      <c r="AG657" s="69"/>
      <c r="AH657" s="69"/>
      <c r="AI657" s="69"/>
      <c r="AJ657" s="69"/>
      <c r="AK657" s="69"/>
      <c r="AL657" s="69"/>
    </row>
    <row r="658" spans="1:38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69"/>
      <c r="O658" s="69"/>
      <c r="P658" s="69"/>
      <c r="Q658" s="69"/>
      <c r="R658" s="69"/>
      <c r="S658" s="69"/>
      <c r="T658" s="69"/>
      <c r="U658" s="69"/>
      <c r="V658" s="69"/>
      <c r="W658" s="69"/>
      <c r="X658" s="69"/>
      <c r="Y658" s="69"/>
      <c r="Z658" s="69"/>
      <c r="AA658" s="69"/>
      <c r="AB658" s="69"/>
      <c r="AC658" s="69"/>
      <c r="AD658" s="69"/>
      <c r="AE658" s="69"/>
      <c r="AF658" s="69"/>
      <c r="AG658" s="69"/>
      <c r="AH658" s="69"/>
      <c r="AI658" s="69"/>
      <c r="AJ658" s="69"/>
      <c r="AK658" s="69"/>
      <c r="AL658" s="69"/>
    </row>
    <row r="659" spans="1:38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69"/>
      <c r="O659" s="69"/>
      <c r="P659" s="69"/>
      <c r="Q659" s="69"/>
      <c r="R659" s="69"/>
      <c r="S659" s="69"/>
      <c r="T659" s="69"/>
      <c r="U659" s="69"/>
      <c r="V659" s="69"/>
      <c r="W659" s="69"/>
      <c r="X659" s="69"/>
      <c r="Y659" s="69"/>
      <c r="Z659" s="69"/>
      <c r="AA659" s="69"/>
      <c r="AB659" s="69"/>
      <c r="AC659" s="69"/>
      <c r="AD659" s="69"/>
      <c r="AE659" s="69"/>
      <c r="AF659" s="69"/>
      <c r="AG659" s="69"/>
      <c r="AH659" s="69"/>
      <c r="AI659" s="69"/>
      <c r="AJ659" s="69"/>
      <c r="AK659" s="69"/>
      <c r="AL659" s="69"/>
    </row>
    <row r="660" spans="1:38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69"/>
      <c r="O660" s="69"/>
      <c r="P660" s="69"/>
      <c r="Q660" s="69"/>
      <c r="R660" s="69"/>
      <c r="S660" s="69"/>
      <c r="T660" s="69"/>
      <c r="U660" s="69"/>
      <c r="V660" s="69"/>
      <c r="W660" s="69"/>
      <c r="X660" s="69"/>
      <c r="Y660" s="69"/>
      <c r="Z660" s="69"/>
      <c r="AA660" s="69"/>
      <c r="AB660" s="69"/>
      <c r="AC660" s="69"/>
      <c r="AD660" s="69"/>
      <c r="AE660" s="69"/>
      <c r="AF660" s="69"/>
      <c r="AG660" s="69"/>
      <c r="AH660" s="69"/>
      <c r="AI660" s="69"/>
      <c r="AJ660" s="69"/>
      <c r="AK660" s="69"/>
      <c r="AL660" s="69"/>
    </row>
    <row r="661" spans="1:38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69"/>
      <c r="O661" s="69"/>
      <c r="P661" s="69"/>
      <c r="Q661" s="69"/>
      <c r="R661" s="69"/>
      <c r="S661" s="69"/>
      <c r="T661" s="69"/>
      <c r="U661" s="69"/>
      <c r="V661" s="69"/>
      <c r="W661" s="69"/>
      <c r="X661" s="69"/>
      <c r="Y661" s="69"/>
      <c r="Z661" s="69"/>
      <c r="AA661" s="69"/>
      <c r="AB661" s="69"/>
      <c r="AC661" s="69"/>
      <c r="AD661" s="69"/>
      <c r="AE661" s="69"/>
      <c r="AF661" s="69"/>
      <c r="AG661" s="69"/>
      <c r="AH661" s="69"/>
      <c r="AI661" s="69"/>
      <c r="AJ661" s="69"/>
      <c r="AK661" s="69"/>
      <c r="AL661" s="69"/>
    </row>
    <row r="662" spans="1:38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69"/>
      <c r="O662" s="69"/>
      <c r="P662" s="69"/>
      <c r="Q662" s="69"/>
      <c r="R662" s="69"/>
      <c r="S662" s="69"/>
      <c r="T662" s="69"/>
      <c r="U662" s="69"/>
      <c r="V662" s="69"/>
      <c r="W662" s="69"/>
      <c r="X662" s="69"/>
      <c r="Y662" s="69"/>
      <c r="Z662" s="69"/>
      <c r="AA662" s="69"/>
      <c r="AB662" s="69"/>
      <c r="AC662" s="69"/>
      <c r="AD662" s="69"/>
      <c r="AE662" s="69"/>
      <c r="AF662" s="69"/>
      <c r="AG662" s="69"/>
      <c r="AH662" s="69"/>
      <c r="AI662" s="69"/>
      <c r="AJ662" s="69"/>
      <c r="AK662" s="69"/>
      <c r="AL662" s="69"/>
    </row>
    <row r="663" spans="1:38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69"/>
      <c r="O663" s="69"/>
      <c r="P663" s="69"/>
      <c r="Q663" s="69"/>
      <c r="R663" s="69"/>
      <c r="S663" s="69"/>
      <c r="T663" s="69"/>
      <c r="U663" s="69"/>
      <c r="V663" s="69"/>
      <c r="W663" s="69"/>
      <c r="X663" s="69"/>
      <c r="Y663" s="69"/>
      <c r="Z663" s="69"/>
      <c r="AA663" s="69"/>
      <c r="AB663" s="69"/>
      <c r="AC663" s="69"/>
      <c r="AD663" s="69"/>
      <c r="AE663" s="69"/>
      <c r="AF663" s="69"/>
      <c r="AG663" s="69"/>
      <c r="AH663" s="69"/>
      <c r="AI663" s="69"/>
      <c r="AJ663" s="69"/>
      <c r="AK663" s="69"/>
      <c r="AL663" s="69"/>
    </row>
    <row r="664" spans="1:38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69"/>
      <c r="O664" s="69"/>
      <c r="P664" s="69"/>
      <c r="Q664" s="69"/>
      <c r="R664" s="69"/>
      <c r="S664" s="69"/>
      <c r="T664" s="69"/>
      <c r="U664" s="69"/>
      <c r="V664" s="69"/>
      <c r="W664" s="69"/>
      <c r="X664" s="69"/>
      <c r="Y664" s="69"/>
      <c r="Z664" s="69"/>
      <c r="AA664" s="69"/>
      <c r="AB664" s="69"/>
      <c r="AC664" s="69"/>
      <c r="AD664" s="69"/>
      <c r="AE664" s="69"/>
      <c r="AF664" s="69"/>
      <c r="AG664" s="69"/>
      <c r="AH664" s="69"/>
      <c r="AI664" s="69"/>
      <c r="AJ664" s="69"/>
      <c r="AK664" s="69"/>
      <c r="AL664" s="69"/>
    </row>
    <row r="665" spans="1:38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69"/>
      <c r="O665" s="69"/>
      <c r="P665" s="69"/>
      <c r="Q665" s="69"/>
      <c r="R665" s="69"/>
      <c r="S665" s="69"/>
      <c r="T665" s="69"/>
      <c r="U665" s="69"/>
      <c r="V665" s="69"/>
      <c r="W665" s="69"/>
      <c r="X665" s="69"/>
      <c r="Y665" s="69"/>
      <c r="Z665" s="69"/>
      <c r="AA665" s="69"/>
      <c r="AB665" s="69"/>
      <c r="AC665" s="69"/>
      <c r="AD665" s="69"/>
      <c r="AE665" s="69"/>
      <c r="AF665" s="69"/>
      <c r="AG665" s="69"/>
      <c r="AH665" s="69"/>
      <c r="AI665" s="69"/>
      <c r="AJ665" s="69"/>
      <c r="AK665" s="69"/>
      <c r="AL665" s="69"/>
    </row>
    <row r="666" spans="1:38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69"/>
      <c r="O666" s="69"/>
      <c r="P666" s="69"/>
      <c r="Q666" s="69"/>
      <c r="R666" s="69"/>
      <c r="S666" s="69"/>
      <c r="T666" s="69"/>
      <c r="U666" s="69"/>
      <c r="V666" s="69"/>
      <c r="W666" s="69"/>
      <c r="X666" s="69"/>
      <c r="Y666" s="69"/>
      <c r="Z666" s="69"/>
      <c r="AA666" s="69"/>
      <c r="AB666" s="69"/>
      <c r="AC666" s="69"/>
      <c r="AD666" s="69"/>
      <c r="AE666" s="69"/>
      <c r="AF666" s="69"/>
      <c r="AG666" s="69"/>
      <c r="AH666" s="69"/>
      <c r="AI666" s="69"/>
      <c r="AJ666" s="69"/>
      <c r="AK666" s="69"/>
      <c r="AL666" s="69"/>
    </row>
    <row r="667" spans="1:38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69"/>
      <c r="O667" s="69"/>
      <c r="P667" s="69"/>
      <c r="Q667" s="69"/>
      <c r="R667" s="69"/>
      <c r="S667" s="69"/>
      <c r="T667" s="69"/>
      <c r="U667" s="69"/>
      <c r="V667" s="69"/>
      <c r="W667" s="69"/>
      <c r="X667" s="69"/>
      <c r="Y667" s="69"/>
      <c r="Z667" s="69"/>
      <c r="AA667" s="69"/>
      <c r="AB667" s="69"/>
      <c r="AC667" s="69"/>
      <c r="AD667" s="69"/>
      <c r="AE667" s="69"/>
      <c r="AF667" s="69"/>
      <c r="AG667" s="69"/>
      <c r="AH667" s="69"/>
      <c r="AI667" s="69"/>
      <c r="AJ667" s="69"/>
      <c r="AK667" s="69"/>
      <c r="AL667" s="69"/>
    </row>
    <row r="668" spans="1:38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69"/>
      <c r="O668" s="69"/>
      <c r="P668" s="69"/>
      <c r="Q668" s="69"/>
      <c r="R668" s="69"/>
      <c r="S668" s="69"/>
      <c r="T668" s="69"/>
      <c r="U668" s="69"/>
      <c r="V668" s="69"/>
      <c r="W668" s="69"/>
      <c r="X668" s="69"/>
      <c r="Y668" s="69"/>
      <c r="Z668" s="69"/>
      <c r="AA668" s="69"/>
      <c r="AB668" s="69"/>
      <c r="AC668" s="69"/>
      <c r="AD668" s="69"/>
      <c r="AE668" s="69"/>
      <c r="AF668" s="69"/>
      <c r="AG668" s="69"/>
      <c r="AH668" s="69"/>
      <c r="AI668" s="69"/>
      <c r="AJ668" s="69"/>
      <c r="AK668" s="69"/>
      <c r="AL668" s="69"/>
    </row>
    <row r="669" spans="1:38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69"/>
      <c r="O669" s="69"/>
      <c r="P669" s="69"/>
      <c r="Q669" s="69"/>
      <c r="R669" s="69"/>
      <c r="S669" s="69"/>
      <c r="T669" s="69"/>
      <c r="U669" s="69"/>
      <c r="V669" s="69"/>
      <c r="W669" s="69"/>
      <c r="X669" s="69"/>
      <c r="Y669" s="69"/>
      <c r="Z669" s="69"/>
      <c r="AA669" s="69"/>
      <c r="AB669" s="69"/>
      <c r="AC669" s="69"/>
      <c r="AD669" s="69"/>
      <c r="AE669" s="69"/>
      <c r="AF669" s="69"/>
      <c r="AG669" s="69"/>
      <c r="AH669" s="69"/>
      <c r="AI669" s="69"/>
      <c r="AJ669" s="69"/>
      <c r="AK669" s="69"/>
      <c r="AL669" s="69"/>
    </row>
    <row r="670" spans="1:38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69"/>
      <c r="O670" s="69"/>
      <c r="P670" s="69"/>
      <c r="Q670" s="69"/>
      <c r="R670" s="69"/>
      <c r="S670" s="69"/>
      <c r="T670" s="69"/>
      <c r="U670" s="69"/>
      <c r="V670" s="69"/>
      <c r="W670" s="69"/>
      <c r="X670" s="69"/>
      <c r="Y670" s="69"/>
      <c r="Z670" s="69"/>
      <c r="AA670" s="69"/>
      <c r="AB670" s="69"/>
      <c r="AC670" s="69"/>
      <c r="AD670" s="69"/>
      <c r="AE670" s="69"/>
      <c r="AF670" s="69"/>
      <c r="AG670" s="69"/>
      <c r="AH670" s="69"/>
      <c r="AI670" s="69"/>
      <c r="AJ670" s="69"/>
      <c r="AK670" s="69"/>
      <c r="AL670" s="69"/>
    </row>
    <row r="671" spans="1:38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69"/>
      <c r="O671" s="69"/>
      <c r="P671" s="69"/>
      <c r="Q671" s="69"/>
      <c r="R671" s="69"/>
      <c r="S671" s="69"/>
      <c r="T671" s="69"/>
      <c r="U671" s="69"/>
      <c r="V671" s="69"/>
      <c r="W671" s="69"/>
      <c r="X671" s="69"/>
      <c r="Y671" s="69"/>
      <c r="Z671" s="69"/>
      <c r="AA671" s="69"/>
      <c r="AB671" s="69"/>
      <c r="AC671" s="69"/>
      <c r="AD671" s="69"/>
      <c r="AE671" s="69"/>
      <c r="AF671" s="69"/>
      <c r="AG671" s="69"/>
      <c r="AH671" s="69"/>
      <c r="AI671" s="69"/>
      <c r="AJ671" s="69"/>
      <c r="AK671" s="69"/>
      <c r="AL671" s="69"/>
    </row>
    <row r="672" spans="1:38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69"/>
      <c r="O672" s="69"/>
      <c r="P672" s="69"/>
      <c r="Q672" s="69"/>
      <c r="R672" s="69"/>
      <c r="S672" s="69"/>
      <c r="T672" s="69"/>
      <c r="U672" s="69"/>
      <c r="V672" s="69"/>
      <c r="W672" s="69"/>
      <c r="X672" s="69"/>
      <c r="Y672" s="69"/>
      <c r="Z672" s="69"/>
      <c r="AA672" s="69"/>
      <c r="AB672" s="69"/>
      <c r="AC672" s="69"/>
      <c r="AD672" s="69"/>
      <c r="AE672" s="69"/>
      <c r="AF672" s="69"/>
      <c r="AG672" s="69"/>
      <c r="AH672" s="69"/>
      <c r="AI672" s="69"/>
      <c r="AJ672" s="69"/>
      <c r="AK672" s="69"/>
      <c r="AL672" s="69"/>
    </row>
    <row r="673" spans="1:38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69"/>
      <c r="O673" s="69"/>
      <c r="P673" s="69"/>
      <c r="Q673" s="69"/>
      <c r="R673" s="69"/>
      <c r="S673" s="69"/>
      <c r="T673" s="69"/>
      <c r="U673" s="69"/>
      <c r="V673" s="69"/>
      <c r="W673" s="69"/>
      <c r="X673" s="69"/>
      <c r="Y673" s="69"/>
      <c r="Z673" s="69"/>
      <c r="AA673" s="69"/>
      <c r="AB673" s="69"/>
      <c r="AC673" s="69"/>
      <c r="AD673" s="69"/>
      <c r="AE673" s="69"/>
      <c r="AF673" s="69"/>
      <c r="AG673" s="69"/>
      <c r="AH673" s="69"/>
      <c r="AI673" s="69"/>
      <c r="AJ673" s="69"/>
      <c r="AK673" s="69"/>
      <c r="AL673" s="69"/>
    </row>
    <row r="674" spans="1:38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69"/>
      <c r="O674" s="69"/>
      <c r="P674" s="69"/>
      <c r="Q674" s="69"/>
      <c r="R674" s="69"/>
      <c r="S674" s="69"/>
      <c r="T674" s="69"/>
      <c r="U674" s="69"/>
      <c r="V674" s="69"/>
      <c r="W674" s="69"/>
      <c r="X674" s="69"/>
      <c r="Y674" s="69"/>
      <c r="Z674" s="69"/>
      <c r="AA674" s="69"/>
      <c r="AB674" s="69"/>
      <c r="AC674" s="69"/>
      <c r="AD674" s="69"/>
      <c r="AE674" s="69"/>
      <c r="AF674" s="69"/>
      <c r="AG674" s="69"/>
      <c r="AH674" s="69"/>
      <c r="AI674" s="69"/>
      <c r="AJ674" s="69"/>
      <c r="AK674" s="69"/>
      <c r="AL674" s="69"/>
    </row>
    <row r="675" spans="1:38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69"/>
      <c r="O675" s="69"/>
      <c r="P675" s="69"/>
      <c r="Q675" s="69"/>
      <c r="R675" s="69"/>
      <c r="S675" s="69"/>
      <c r="T675" s="69"/>
      <c r="U675" s="69"/>
      <c r="V675" s="69"/>
      <c r="W675" s="69"/>
      <c r="X675" s="69"/>
      <c r="Y675" s="69"/>
      <c r="Z675" s="69"/>
      <c r="AA675" s="69"/>
      <c r="AB675" s="69"/>
      <c r="AC675" s="69"/>
      <c r="AD675" s="69"/>
      <c r="AE675" s="69"/>
      <c r="AF675" s="69"/>
      <c r="AG675" s="69"/>
      <c r="AH675" s="69"/>
      <c r="AI675" s="69"/>
      <c r="AJ675" s="69"/>
      <c r="AK675" s="69"/>
      <c r="AL675" s="69"/>
    </row>
    <row r="676" spans="1:38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69"/>
      <c r="O676" s="69"/>
      <c r="P676" s="69"/>
      <c r="Q676" s="69"/>
      <c r="R676" s="69"/>
      <c r="S676" s="69"/>
      <c r="T676" s="69"/>
      <c r="U676" s="69"/>
      <c r="V676" s="69"/>
      <c r="W676" s="69"/>
      <c r="X676" s="69"/>
      <c r="Y676" s="69"/>
      <c r="Z676" s="69"/>
      <c r="AA676" s="69"/>
      <c r="AB676" s="69"/>
      <c r="AC676" s="69"/>
      <c r="AD676" s="69"/>
      <c r="AE676" s="69"/>
      <c r="AF676" s="69"/>
      <c r="AG676" s="69"/>
      <c r="AH676" s="69"/>
      <c r="AI676" s="69"/>
      <c r="AJ676" s="69"/>
      <c r="AK676" s="69"/>
      <c r="AL676" s="69"/>
    </row>
    <row r="677" spans="1:38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69"/>
      <c r="O677" s="69"/>
      <c r="P677" s="69"/>
      <c r="Q677" s="69"/>
      <c r="R677" s="69"/>
      <c r="S677" s="69"/>
      <c r="T677" s="69"/>
      <c r="U677" s="69"/>
      <c r="V677" s="69"/>
      <c r="W677" s="69"/>
      <c r="X677" s="69"/>
      <c r="Y677" s="69"/>
      <c r="Z677" s="69"/>
      <c r="AA677" s="69"/>
      <c r="AB677" s="69"/>
      <c r="AC677" s="69"/>
      <c r="AD677" s="69"/>
      <c r="AE677" s="69"/>
      <c r="AF677" s="69"/>
      <c r="AG677" s="69"/>
      <c r="AH677" s="69"/>
      <c r="AI677" s="69"/>
      <c r="AJ677" s="69"/>
      <c r="AK677" s="69"/>
      <c r="AL677" s="69"/>
    </row>
    <row r="678" spans="1:38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69"/>
      <c r="O678" s="69"/>
      <c r="P678" s="69"/>
      <c r="Q678" s="69"/>
      <c r="R678" s="69"/>
      <c r="S678" s="69"/>
      <c r="T678" s="69"/>
      <c r="U678" s="69"/>
      <c r="V678" s="69"/>
      <c r="W678" s="69"/>
      <c r="X678" s="69"/>
      <c r="Y678" s="69"/>
      <c r="Z678" s="69"/>
      <c r="AA678" s="69"/>
      <c r="AB678" s="69"/>
      <c r="AC678" s="69"/>
      <c r="AD678" s="69"/>
      <c r="AE678" s="69"/>
      <c r="AF678" s="69"/>
      <c r="AG678" s="69"/>
      <c r="AH678" s="69"/>
      <c r="AI678" s="69"/>
      <c r="AJ678" s="69"/>
      <c r="AK678" s="69"/>
      <c r="AL678" s="69"/>
    </row>
    <row r="679" spans="1:38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69"/>
      <c r="O679" s="69"/>
      <c r="P679" s="69"/>
      <c r="Q679" s="69"/>
      <c r="R679" s="69"/>
      <c r="S679" s="69"/>
      <c r="T679" s="69"/>
      <c r="U679" s="69"/>
      <c r="V679" s="69"/>
      <c r="W679" s="69"/>
      <c r="X679" s="69"/>
      <c r="Y679" s="69"/>
      <c r="Z679" s="69"/>
      <c r="AA679" s="69"/>
      <c r="AB679" s="69"/>
      <c r="AC679" s="69"/>
      <c r="AD679" s="69"/>
      <c r="AE679" s="69"/>
      <c r="AF679" s="69"/>
      <c r="AG679" s="69"/>
      <c r="AH679" s="69"/>
      <c r="AI679" s="69"/>
      <c r="AJ679" s="69"/>
      <c r="AK679" s="69"/>
      <c r="AL679" s="69"/>
    </row>
    <row r="680" spans="1:38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69"/>
      <c r="O680" s="69"/>
      <c r="P680" s="69"/>
      <c r="Q680" s="69"/>
      <c r="R680" s="69"/>
      <c r="S680" s="69"/>
      <c r="T680" s="69"/>
      <c r="U680" s="69"/>
      <c r="V680" s="69"/>
      <c r="W680" s="69"/>
      <c r="X680" s="69"/>
      <c r="Y680" s="69"/>
      <c r="Z680" s="69"/>
      <c r="AA680" s="69"/>
      <c r="AB680" s="69"/>
      <c r="AC680" s="69"/>
      <c r="AD680" s="69"/>
      <c r="AE680" s="69"/>
      <c r="AF680" s="69"/>
      <c r="AG680" s="69"/>
      <c r="AH680" s="69"/>
      <c r="AI680" s="69"/>
      <c r="AJ680" s="69"/>
      <c r="AK680" s="69"/>
      <c r="AL680" s="69"/>
    </row>
  </sheetData>
  <sheetProtection algorithmName="SHA-512" hashValue="OdrejFL2pTH+6u7v4WmV4RyZLFtdv4lHce/N9R0IW91cy47YsUJNaZ/rcpthI8nude1nqbe5dSEdWyZjJSzUow==" saltValue="X8KKUXak0TIPhfU1wkX12A==" spinCount="100000" sheet="1" objects="1" scenarios="1"/>
  <mergeCells count="57">
    <mergeCell ref="H6:J9"/>
    <mergeCell ref="A47:M47"/>
    <mergeCell ref="A46:M46"/>
    <mergeCell ref="N1:AL680"/>
    <mergeCell ref="A48:M680"/>
    <mergeCell ref="L11:L12"/>
    <mergeCell ref="M11:M12"/>
    <mergeCell ref="L13:L45"/>
    <mergeCell ref="M13:M45"/>
    <mergeCell ref="K6:M10"/>
    <mergeCell ref="A1:M1"/>
    <mergeCell ref="G2:M2"/>
    <mergeCell ref="A3:M3"/>
    <mergeCell ref="A4:M4"/>
    <mergeCell ref="A5:M5"/>
    <mergeCell ref="A41:B41"/>
    <mergeCell ref="A42:B42"/>
    <mergeCell ref="A43:B43"/>
    <mergeCell ref="A44:B44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23:B23"/>
    <mergeCell ref="A24:B24"/>
    <mergeCell ref="A25:B25"/>
    <mergeCell ref="A26:B26"/>
    <mergeCell ref="A27:B27"/>
    <mergeCell ref="A9:G9"/>
    <mergeCell ref="A10:B10"/>
    <mergeCell ref="K11:K12"/>
    <mergeCell ref="A13:B13"/>
    <mergeCell ref="C13:C45"/>
    <mergeCell ref="A14:B14"/>
    <mergeCell ref="A15:B15"/>
    <mergeCell ref="A16:B16"/>
    <mergeCell ref="A28:B28"/>
    <mergeCell ref="A17:B17"/>
    <mergeCell ref="A18:B18"/>
    <mergeCell ref="A19:B19"/>
    <mergeCell ref="A20:B20"/>
    <mergeCell ref="A21:B21"/>
    <mergeCell ref="A22:B22"/>
    <mergeCell ref="A45:B45"/>
    <mergeCell ref="A6:G6"/>
    <mergeCell ref="A7:B7"/>
    <mergeCell ref="C7:G7"/>
    <mergeCell ref="A8:B8"/>
    <mergeCell ref="C8:G8"/>
  </mergeCells>
  <dataValidations count="1">
    <dataValidation allowBlank="1" showErrorMessage="1" error="N/A" sqref="E13" xr:uid="{98AE597C-B116-49D4-9850-2F944319C7AA}"/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F0CCA-DB5D-4B38-B4F8-EEC338569BDF}">
  <dimension ref="A1:AO532"/>
  <sheetViews>
    <sheetView zoomScale="75" zoomScaleNormal="75" workbookViewId="0">
      <pane ySplit="12" topLeftCell="A13" activePane="bottomLeft" state="frozen"/>
      <selection pane="bottomLeft" activeCell="N1" sqref="N1:AO532"/>
    </sheetView>
  </sheetViews>
  <sheetFormatPr baseColWidth="10" defaultColWidth="11.25" defaultRowHeight="15.75"/>
  <cols>
    <col min="1" max="1" width="11.25" style="1"/>
    <col min="2" max="2" width="37.625" style="1" customWidth="1"/>
    <col min="3" max="3" width="6.625" style="1" customWidth="1"/>
    <col min="4" max="5" width="10.75" style="1" customWidth="1"/>
    <col min="6" max="6" width="13.25" style="1" customWidth="1"/>
    <col min="7" max="7" width="10.75" style="1" customWidth="1"/>
    <col min="8" max="8" width="17.75" style="1" customWidth="1"/>
    <col min="9" max="9" width="16.75" style="1" customWidth="1"/>
    <col min="10" max="10" width="16.375" style="1" customWidth="1"/>
    <col min="11" max="11" width="12.625" style="1" customWidth="1"/>
    <col min="12" max="16384" width="11.25" style="1"/>
  </cols>
  <sheetData>
    <row r="1" spans="1:41" ht="58.15" customHeight="1">
      <c r="A1" s="54" t="s">
        <v>69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</row>
    <row r="2" spans="1:41" ht="16.899999999999999" customHeight="1">
      <c r="A2" s="2"/>
      <c r="B2" s="2"/>
      <c r="C2" s="2"/>
      <c r="D2" s="2"/>
      <c r="E2" s="2"/>
      <c r="F2" s="2"/>
      <c r="G2" s="55"/>
      <c r="H2" s="55"/>
      <c r="I2" s="55"/>
      <c r="J2" s="55"/>
      <c r="K2" s="55"/>
      <c r="L2" s="55"/>
      <c r="M2" s="55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</row>
    <row r="3" spans="1:41" ht="25.9" customHeight="1">
      <c r="A3" s="56" t="s">
        <v>16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</row>
    <row r="4" spans="1:41" ht="18">
      <c r="A4" s="57" t="s">
        <v>12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</row>
    <row r="5" spans="1:41" ht="29.45" customHeight="1">
      <c r="A5" s="58" t="s">
        <v>54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</row>
    <row r="6" spans="1:41" ht="20.25">
      <c r="A6" s="25"/>
      <c r="B6" s="25"/>
      <c r="C6" s="25"/>
      <c r="D6" s="25"/>
      <c r="E6" s="25"/>
      <c r="F6" s="25"/>
      <c r="G6" s="25"/>
      <c r="H6" s="73"/>
      <c r="I6" s="60"/>
      <c r="J6" s="60"/>
      <c r="K6" s="60"/>
      <c r="L6" s="60"/>
      <c r="M6" s="61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</row>
    <row r="7" spans="1:41" ht="40.15" customHeight="1">
      <c r="A7" s="26" t="s">
        <v>0</v>
      </c>
      <c r="B7" s="26"/>
      <c r="C7" s="28" t="s">
        <v>36</v>
      </c>
      <c r="D7" s="28"/>
      <c r="E7" s="28"/>
      <c r="F7" s="28"/>
      <c r="G7" s="28"/>
      <c r="H7" s="60"/>
      <c r="I7" s="60"/>
      <c r="J7" s="60"/>
      <c r="K7" s="60"/>
      <c r="L7" s="60"/>
      <c r="M7" s="61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</row>
    <row r="8" spans="1:41" ht="40.15" customHeight="1">
      <c r="A8" s="29"/>
      <c r="B8" s="29"/>
      <c r="C8" s="30"/>
      <c r="D8" s="30"/>
      <c r="E8" s="30"/>
      <c r="F8" s="30"/>
      <c r="G8" s="31"/>
      <c r="H8" s="60"/>
      <c r="I8" s="60"/>
      <c r="J8" s="60"/>
      <c r="K8" s="60"/>
      <c r="L8" s="60"/>
      <c r="M8" s="61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</row>
    <row r="9" spans="1:41" ht="16.899999999999999" customHeight="1">
      <c r="A9" s="41"/>
      <c r="B9" s="41"/>
      <c r="C9" s="41"/>
      <c r="D9" s="41"/>
      <c r="E9" s="41"/>
      <c r="F9" s="41"/>
      <c r="G9" s="41"/>
      <c r="H9" s="74"/>
      <c r="I9" s="25"/>
      <c r="J9" s="25"/>
      <c r="K9" s="60"/>
      <c r="L9" s="60"/>
      <c r="M9" s="61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</row>
    <row r="10" spans="1:41" ht="34.9" customHeight="1">
      <c r="A10" s="42" t="s">
        <v>57</v>
      </c>
      <c r="B10" s="43"/>
      <c r="C10" s="3"/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25"/>
      <c r="L10" s="25"/>
      <c r="M10" s="62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</row>
    <row r="11" spans="1:41" ht="90">
      <c r="A11" s="3"/>
      <c r="B11" s="3"/>
      <c r="C11" s="4"/>
      <c r="D11" s="5" t="s">
        <v>34</v>
      </c>
      <c r="E11" s="4" t="s">
        <v>67</v>
      </c>
      <c r="F11" s="4" t="s">
        <v>14</v>
      </c>
      <c r="G11" s="4" t="s">
        <v>68</v>
      </c>
      <c r="H11" s="4" t="s">
        <v>60</v>
      </c>
      <c r="I11" s="4" t="s">
        <v>59</v>
      </c>
      <c r="J11" s="4" t="s">
        <v>61</v>
      </c>
      <c r="K11" s="44" t="s">
        <v>42</v>
      </c>
      <c r="L11" s="44" t="s">
        <v>50</v>
      </c>
      <c r="M11" s="44" t="s">
        <v>51</v>
      </c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</row>
    <row r="12" spans="1:41" ht="22.9" customHeight="1">
      <c r="A12" s="6"/>
      <c r="B12" s="6"/>
      <c r="C12" s="4" t="s">
        <v>2</v>
      </c>
      <c r="D12" s="4" t="s">
        <v>17</v>
      </c>
      <c r="E12" s="4" t="s">
        <v>63</v>
      </c>
      <c r="F12" s="4" t="s">
        <v>17</v>
      </c>
      <c r="G12" s="4" t="s">
        <v>17</v>
      </c>
      <c r="H12" s="4" t="s">
        <v>1</v>
      </c>
      <c r="I12" s="4" t="s">
        <v>18</v>
      </c>
      <c r="J12" s="4" t="s">
        <v>62</v>
      </c>
      <c r="K12" s="44"/>
      <c r="L12" s="44"/>
      <c r="M12" s="44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</row>
    <row r="13" spans="1:41">
      <c r="A13" s="45" t="s">
        <v>25</v>
      </c>
      <c r="B13" s="46"/>
      <c r="C13" s="47"/>
      <c r="D13" s="13">
        <v>850</v>
      </c>
      <c r="E13" s="13"/>
      <c r="F13" s="13"/>
      <c r="G13" s="13" t="str">
        <f>IF(F13&gt;0,F13*1.2,"")</f>
        <v/>
      </c>
      <c r="H13" s="13"/>
      <c r="I13" s="13"/>
      <c r="J13" s="13"/>
      <c r="K13" s="11"/>
      <c r="L13" s="59">
        <f>SUM(K14,K17,K20,K23,K26,K29,K32,K35,K38,K41,K44)</f>
        <v>0</v>
      </c>
      <c r="M13" s="59">
        <f>SUM(K15,K18,K21,K24,K27,K30,K33,K36,K39,K42,K45)</f>
        <v>0</v>
      </c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</row>
    <row r="14" spans="1:41">
      <c r="A14" s="32" t="s">
        <v>35</v>
      </c>
      <c r="B14" s="33"/>
      <c r="C14" s="48"/>
      <c r="D14" s="8"/>
      <c r="E14" s="9"/>
      <c r="F14" s="9"/>
      <c r="G14" s="9"/>
      <c r="H14" s="9"/>
      <c r="I14" s="9"/>
      <c r="J14" s="9"/>
      <c r="K14" s="16">
        <f>SUM(D14:J14)</f>
        <v>0</v>
      </c>
      <c r="L14" s="59"/>
      <c r="M14" s="5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</row>
    <row r="15" spans="1:41">
      <c r="A15" s="34" t="s">
        <v>10</v>
      </c>
      <c r="B15" s="35"/>
      <c r="C15" s="48"/>
      <c r="D15" s="14">
        <f>D14*1.2</f>
        <v>0</v>
      </c>
      <c r="E15" s="15">
        <f t="shared" ref="E15:J15" si="0">E14*1.2</f>
        <v>0</v>
      </c>
      <c r="F15" s="15">
        <f t="shared" si="0"/>
        <v>0</v>
      </c>
      <c r="G15" s="15">
        <f t="shared" si="0"/>
        <v>0</v>
      </c>
      <c r="H15" s="15">
        <f t="shared" si="0"/>
        <v>0</v>
      </c>
      <c r="I15" s="15">
        <f t="shared" si="0"/>
        <v>0</v>
      </c>
      <c r="J15" s="15">
        <f t="shared" si="0"/>
        <v>0</v>
      </c>
      <c r="K15" s="17">
        <f>SUM(D15:J15)</f>
        <v>0</v>
      </c>
      <c r="L15" s="59"/>
      <c r="M15" s="5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</row>
    <row r="16" spans="1:41">
      <c r="A16" s="50" t="s">
        <v>56</v>
      </c>
      <c r="B16" s="51"/>
      <c r="C16" s="48"/>
      <c r="D16" s="18">
        <v>644</v>
      </c>
      <c r="E16" s="13">
        <v>103</v>
      </c>
      <c r="F16" s="13"/>
      <c r="G16" s="13">
        <v>550</v>
      </c>
      <c r="H16" s="13">
        <v>103</v>
      </c>
      <c r="I16" s="13">
        <v>3.74</v>
      </c>
      <c r="J16" s="13"/>
      <c r="K16" s="10"/>
      <c r="L16" s="59"/>
      <c r="M16" s="5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</row>
    <row r="17" spans="1:41">
      <c r="A17" s="32" t="s">
        <v>35</v>
      </c>
      <c r="B17" s="33"/>
      <c r="C17" s="48"/>
      <c r="D17" s="8"/>
      <c r="E17" s="9"/>
      <c r="F17" s="9"/>
      <c r="G17" s="9"/>
      <c r="H17" s="9"/>
      <c r="I17" s="9"/>
      <c r="J17" s="9"/>
      <c r="K17" s="16">
        <f>SUM(D17:J17)</f>
        <v>0</v>
      </c>
      <c r="L17" s="59"/>
      <c r="M17" s="5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</row>
    <row r="18" spans="1:41">
      <c r="A18" s="34" t="s">
        <v>10</v>
      </c>
      <c r="B18" s="35"/>
      <c r="C18" s="48"/>
      <c r="D18" s="14">
        <f>D17*1.2</f>
        <v>0</v>
      </c>
      <c r="E18" s="15">
        <f t="shared" ref="E18:J18" si="1">E17*1.2</f>
        <v>0</v>
      </c>
      <c r="F18" s="15">
        <f t="shared" si="1"/>
        <v>0</v>
      </c>
      <c r="G18" s="15">
        <f t="shared" si="1"/>
        <v>0</v>
      </c>
      <c r="H18" s="15">
        <f t="shared" si="1"/>
        <v>0</v>
      </c>
      <c r="I18" s="15">
        <f t="shared" si="1"/>
        <v>0</v>
      </c>
      <c r="J18" s="15">
        <f t="shared" si="1"/>
        <v>0</v>
      </c>
      <c r="K18" s="17">
        <f>SUM(D18:J18)</f>
        <v>0</v>
      </c>
      <c r="L18" s="59"/>
      <c r="M18" s="5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</row>
    <row r="19" spans="1:41">
      <c r="A19" s="63" t="s">
        <v>26</v>
      </c>
      <c r="B19" s="64"/>
      <c r="C19" s="48"/>
      <c r="D19" s="18"/>
      <c r="E19" s="13">
        <v>60</v>
      </c>
      <c r="F19" s="13">
        <v>60</v>
      </c>
      <c r="G19" s="13"/>
      <c r="H19" s="13">
        <v>60</v>
      </c>
      <c r="I19" s="13">
        <v>0.3</v>
      </c>
      <c r="J19" s="13"/>
      <c r="K19" s="11"/>
      <c r="L19" s="59"/>
      <c r="M19" s="5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</row>
    <row r="20" spans="1:41">
      <c r="A20" s="32" t="s">
        <v>35</v>
      </c>
      <c r="B20" s="33"/>
      <c r="C20" s="48"/>
      <c r="D20" s="8"/>
      <c r="E20" s="9"/>
      <c r="F20" s="9"/>
      <c r="G20" s="9"/>
      <c r="H20" s="9"/>
      <c r="I20" s="9"/>
      <c r="J20" s="9"/>
      <c r="K20" s="16">
        <f>SUM(D20:J20)</f>
        <v>0</v>
      </c>
      <c r="L20" s="59"/>
      <c r="M20" s="5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</row>
    <row r="21" spans="1:41">
      <c r="A21" s="34" t="s">
        <v>10</v>
      </c>
      <c r="B21" s="35"/>
      <c r="C21" s="48"/>
      <c r="D21" s="14">
        <f>D20*1.2</f>
        <v>0</v>
      </c>
      <c r="E21" s="15">
        <f t="shared" ref="E21:J21" si="2">E20*1.2</f>
        <v>0</v>
      </c>
      <c r="F21" s="15">
        <f t="shared" si="2"/>
        <v>0</v>
      </c>
      <c r="G21" s="15">
        <f t="shared" si="2"/>
        <v>0</v>
      </c>
      <c r="H21" s="15">
        <f t="shared" si="2"/>
        <v>0</v>
      </c>
      <c r="I21" s="15">
        <f t="shared" si="2"/>
        <v>0</v>
      </c>
      <c r="J21" s="15">
        <f t="shared" si="2"/>
        <v>0</v>
      </c>
      <c r="K21" s="17">
        <f>SUM(D21:J21)</f>
        <v>0</v>
      </c>
      <c r="L21" s="59"/>
      <c r="M21" s="5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</row>
    <row r="22" spans="1:41">
      <c r="A22" s="63" t="s">
        <v>41</v>
      </c>
      <c r="B22" s="64"/>
      <c r="C22" s="48"/>
      <c r="D22" s="18">
        <v>1550</v>
      </c>
      <c r="E22" s="13">
        <v>33</v>
      </c>
      <c r="F22" s="13">
        <v>63</v>
      </c>
      <c r="G22" s="13">
        <v>1363</v>
      </c>
      <c r="H22" s="13">
        <v>104</v>
      </c>
      <c r="I22" s="13"/>
      <c r="J22" s="13"/>
      <c r="K22" s="11"/>
      <c r="L22" s="59"/>
      <c r="M22" s="5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</row>
    <row r="23" spans="1:41">
      <c r="A23" s="32" t="s">
        <v>35</v>
      </c>
      <c r="B23" s="33"/>
      <c r="C23" s="48"/>
      <c r="D23" s="8"/>
      <c r="E23" s="9"/>
      <c r="F23" s="9"/>
      <c r="G23" s="9"/>
      <c r="H23" s="9"/>
      <c r="I23" s="9"/>
      <c r="J23" s="9"/>
      <c r="K23" s="16">
        <f>SUM(D23:J23)</f>
        <v>0</v>
      </c>
      <c r="L23" s="59"/>
      <c r="M23" s="5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</row>
    <row r="24" spans="1:41">
      <c r="A24" s="34" t="s">
        <v>10</v>
      </c>
      <c r="B24" s="35"/>
      <c r="C24" s="48"/>
      <c r="D24" s="14">
        <f>D23*1.2</f>
        <v>0</v>
      </c>
      <c r="E24" s="15">
        <f t="shared" ref="E24:J24" si="3">E23*1.2</f>
        <v>0</v>
      </c>
      <c r="F24" s="15">
        <f t="shared" si="3"/>
        <v>0</v>
      </c>
      <c r="G24" s="15">
        <f t="shared" si="3"/>
        <v>0</v>
      </c>
      <c r="H24" s="15">
        <f t="shared" si="3"/>
        <v>0</v>
      </c>
      <c r="I24" s="15">
        <f t="shared" si="3"/>
        <v>0</v>
      </c>
      <c r="J24" s="15">
        <f t="shared" si="3"/>
        <v>0</v>
      </c>
      <c r="K24" s="17">
        <f>SUM(D24:J24)</f>
        <v>0</v>
      </c>
      <c r="L24" s="59"/>
      <c r="M24" s="5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</row>
    <row r="25" spans="1:41">
      <c r="A25" s="63" t="s">
        <v>27</v>
      </c>
      <c r="B25" s="64"/>
      <c r="C25" s="48"/>
      <c r="D25" s="18">
        <v>162</v>
      </c>
      <c r="E25" s="13">
        <v>60</v>
      </c>
      <c r="F25" s="13"/>
      <c r="G25" s="13"/>
      <c r="H25" s="13">
        <v>60</v>
      </c>
      <c r="I25" s="13">
        <v>1.1100000000000001</v>
      </c>
      <c r="J25" s="13"/>
      <c r="K25" s="11"/>
      <c r="L25" s="59"/>
      <c r="M25" s="5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</row>
    <row r="26" spans="1:41">
      <c r="A26" s="32" t="s">
        <v>35</v>
      </c>
      <c r="B26" s="33"/>
      <c r="C26" s="48"/>
      <c r="D26" s="8"/>
      <c r="E26" s="9"/>
      <c r="F26" s="9"/>
      <c r="G26" s="9"/>
      <c r="H26" s="9"/>
      <c r="I26" s="9"/>
      <c r="J26" s="9"/>
      <c r="K26" s="16">
        <f>SUM(D26:J26)</f>
        <v>0</v>
      </c>
      <c r="L26" s="59"/>
      <c r="M26" s="5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</row>
    <row r="27" spans="1:41">
      <c r="A27" s="34" t="s">
        <v>10</v>
      </c>
      <c r="B27" s="35"/>
      <c r="C27" s="48"/>
      <c r="D27" s="14">
        <f>D26*1.2</f>
        <v>0</v>
      </c>
      <c r="E27" s="15">
        <f t="shared" ref="E27:J27" si="4">E26*1.2</f>
        <v>0</v>
      </c>
      <c r="F27" s="15">
        <f t="shared" si="4"/>
        <v>0</v>
      </c>
      <c r="G27" s="15">
        <f t="shared" si="4"/>
        <v>0</v>
      </c>
      <c r="H27" s="15">
        <f t="shared" si="4"/>
        <v>0</v>
      </c>
      <c r="I27" s="15">
        <f t="shared" si="4"/>
        <v>0</v>
      </c>
      <c r="J27" s="15">
        <f t="shared" si="4"/>
        <v>0</v>
      </c>
      <c r="K27" s="17">
        <f>SUM(D27:J27)</f>
        <v>0</v>
      </c>
      <c r="L27" s="59"/>
      <c r="M27" s="5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</row>
    <row r="28" spans="1:41">
      <c r="A28" s="63" t="s">
        <v>28</v>
      </c>
      <c r="B28" s="64"/>
      <c r="C28" s="48"/>
      <c r="D28" s="18">
        <v>180</v>
      </c>
      <c r="E28" s="13">
        <v>20</v>
      </c>
      <c r="F28" s="13">
        <v>30</v>
      </c>
      <c r="G28" s="13">
        <v>220</v>
      </c>
      <c r="H28" s="13"/>
      <c r="I28" s="13">
        <v>220</v>
      </c>
      <c r="J28" s="13"/>
      <c r="K28" s="11"/>
      <c r="L28" s="59"/>
      <c r="M28" s="5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</row>
    <row r="29" spans="1:41">
      <c r="A29" s="32" t="s">
        <v>35</v>
      </c>
      <c r="B29" s="33"/>
      <c r="C29" s="48"/>
      <c r="D29" s="8"/>
      <c r="E29" s="9"/>
      <c r="F29" s="9"/>
      <c r="G29" s="9"/>
      <c r="H29" s="9"/>
      <c r="I29" s="9"/>
      <c r="J29" s="9"/>
      <c r="K29" s="16">
        <f>SUM(D29:J29)</f>
        <v>0</v>
      </c>
      <c r="L29" s="59"/>
      <c r="M29" s="5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</row>
    <row r="30" spans="1:41">
      <c r="A30" s="34" t="s">
        <v>10</v>
      </c>
      <c r="B30" s="35"/>
      <c r="C30" s="48"/>
      <c r="D30" s="14">
        <f>D29*1.2</f>
        <v>0</v>
      </c>
      <c r="E30" s="15">
        <f t="shared" ref="E30:J30" si="5">E29*1.2</f>
        <v>0</v>
      </c>
      <c r="F30" s="15">
        <f t="shared" si="5"/>
        <v>0</v>
      </c>
      <c r="G30" s="15">
        <f t="shared" si="5"/>
        <v>0</v>
      </c>
      <c r="H30" s="15">
        <f t="shared" si="5"/>
        <v>0</v>
      </c>
      <c r="I30" s="15">
        <f t="shared" si="5"/>
        <v>0</v>
      </c>
      <c r="J30" s="15">
        <f t="shared" si="5"/>
        <v>0</v>
      </c>
      <c r="K30" s="17">
        <f>SUM(D30:J30)</f>
        <v>0</v>
      </c>
      <c r="L30" s="59"/>
      <c r="M30" s="5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</row>
    <row r="31" spans="1:41">
      <c r="A31" s="63" t="s">
        <v>37</v>
      </c>
      <c r="B31" s="64"/>
      <c r="C31" s="48"/>
      <c r="D31" s="18">
        <v>250</v>
      </c>
      <c r="E31" s="13">
        <v>30</v>
      </c>
      <c r="F31" s="13">
        <v>40</v>
      </c>
      <c r="G31" s="13">
        <v>800</v>
      </c>
      <c r="H31" s="13"/>
      <c r="I31" s="13">
        <v>800</v>
      </c>
      <c r="J31" s="13"/>
      <c r="K31" s="11"/>
      <c r="L31" s="59"/>
      <c r="M31" s="5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</row>
    <row r="32" spans="1:41">
      <c r="A32" s="32" t="s">
        <v>35</v>
      </c>
      <c r="B32" s="33"/>
      <c r="C32" s="48"/>
      <c r="D32" s="8"/>
      <c r="E32" s="9"/>
      <c r="F32" s="9"/>
      <c r="G32" s="9"/>
      <c r="H32" s="9"/>
      <c r="I32" s="9"/>
      <c r="J32" s="9"/>
      <c r="K32" s="16">
        <f>SUM(D32:J32)</f>
        <v>0</v>
      </c>
      <c r="L32" s="59"/>
      <c r="M32" s="5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</row>
    <row r="33" spans="1:41">
      <c r="A33" s="34" t="s">
        <v>10</v>
      </c>
      <c r="B33" s="35"/>
      <c r="C33" s="48"/>
      <c r="D33" s="14">
        <f>D32*1.2</f>
        <v>0</v>
      </c>
      <c r="E33" s="15">
        <f t="shared" ref="E33:J33" si="6">E32*1.2</f>
        <v>0</v>
      </c>
      <c r="F33" s="15">
        <f t="shared" si="6"/>
        <v>0</v>
      </c>
      <c r="G33" s="15">
        <f t="shared" si="6"/>
        <v>0</v>
      </c>
      <c r="H33" s="15">
        <f t="shared" si="6"/>
        <v>0</v>
      </c>
      <c r="I33" s="15">
        <f t="shared" si="6"/>
        <v>0</v>
      </c>
      <c r="J33" s="15">
        <f t="shared" si="6"/>
        <v>0</v>
      </c>
      <c r="K33" s="17">
        <f>SUM(D33:J33)</f>
        <v>0</v>
      </c>
      <c r="L33" s="59"/>
      <c r="M33" s="5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</row>
    <row r="34" spans="1:41">
      <c r="A34" s="67" t="s">
        <v>29</v>
      </c>
      <c r="B34" s="68"/>
      <c r="C34" s="48"/>
      <c r="D34" s="18">
        <v>150</v>
      </c>
      <c r="E34" s="13">
        <v>50</v>
      </c>
      <c r="F34" s="13">
        <v>250</v>
      </c>
      <c r="G34" s="13">
        <v>150</v>
      </c>
      <c r="H34" s="13"/>
      <c r="I34" s="13">
        <v>150</v>
      </c>
      <c r="J34" s="13"/>
      <c r="K34" s="11"/>
      <c r="L34" s="59"/>
      <c r="M34" s="5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</row>
    <row r="35" spans="1:41">
      <c r="A35" s="32" t="s">
        <v>35</v>
      </c>
      <c r="B35" s="33"/>
      <c r="C35" s="48"/>
      <c r="D35" s="8"/>
      <c r="E35" s="9"/>
      <c r="F35" s="9"/>
      <c r="G35" s="9"/>
      <c r="H35" s="9"/>
      <c r="I35" s="9"/>
      <c r="J35" s="9"/>
      <c r="K35" s="16">
        <f>SUM(D35:J35)</f>
        <v>0</v>
      </c>
      <c r="L35" s="59"/>
      <c r="M35" s="5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</row>
    <row r="36" spans="1:41">
      <c r="A36" s="34" t="s">
        <v>10</v>
      </c>
      <c r="B36" s="35"/>
      <c r="C36" s="48"/>
      <c r="D36" s="14">
        <f>D35*1.2</f>
        <v>0</v>
      </c>
      <c r="E36" s="15">
        <f t="shared" ref="E36:J36" si="7">E35*1.2</f>
        <v>0</v>
      </c>
      <c r="F36" s="15">
        <f t="shared" si="7"/>
        <v>0</v>
      </c>
      <c r="G36" s="15">
        <f t="shared" si="7"/>
        <v>0</v>
      </c>
      <c r="H36" s="15">
        <f t="shared" si="7"/>
        <v>0</v>
      </c>
      <c r="I36" s="15">
        <f t="shared" si="7"/>
        <v>0</v>
      </c>
      <c r="J36" s="15">
        <f t="shared" si="7"/>
        <v>0</v>
      </c>
      <c r="K36" s="17">
        <f>SUM(D36:J36)</f>
        <v>0</v>
      </c>
      <c r="L36" s="59"/>
      <c r="M36" s="5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</row>
    <row r="37" spans="1:41">
      <c r="A37" s="63" t="s">
        <v>30</v>
      </c>
      <c r="B37" s="64"/>
      <c r="C37" s="48"/>
      <c r="D37" s="19"/>
      <c r="E37" s="20"/>
      <c r="F37" s="20"/>
      <c r="G37" s="20"/>
      <c r="H37" s="20"/>
      <c r="I37" s="20"/>
      <c r="J37" s="13">
        <v>54</v>
      </c>
      <c r="K37" s="11"/>
      <c r="L37" s="59"/>
      <c r="M37" s="5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</row>
    <row r="38" spans="1:41">
      <c r="A38" s="32" t="s">
        <v>35</v>
      </c>
      <c r="B38" s="33"/>
      <c r="C38" s="48"/>
      <c r="D38" s="8"/>
      <c r="E38" s="9"/>
      <c r="F38" s="9"/>
      <c r="G38" s="9"/>
      <c r="H38" s="9"/>
      <c r="I38" s="9"/>
      <c r="J38" s="9"/>
      <c r="K38" s="16">
        <f>SUM(D38:J38)</f>
        <v>0</v>
      </c>
      <c r="L38" s="59"/>
      <c r="M38" s="5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</row>
    <row r="39" spans="1:41">
      <c r="A39" s="34" t="s">
        <v>10</v>
      </c>
      <c r="B39" s="35"/>
      <c r="C39" s="48"/>
      <c r="D39" s="21">
        <f>D38*1.2</f>
        <v>0</v>
      </c>
      <c r="E39" s="22">
        <f t="shared" ref="E39:J39" si="8">E38*1.2</f>
        <v>0</v>
      </c>
      <c r="F39" s="22">
        <f t="shared" si="8"/>
        <v>0</v>
      </c>
      <c r="G39" s="22">
        <f t="shared" si="8"/>
        <v>0</v>
      </c>
      <c r="H39" s="22">
        <f t="shared" si="8"/>
        <v>0</v>
      </c>
      <c r="I39" s="22">
        <f t="shared" si="8"/>
        <v>0</v>
      </c>
      <c r="J39" s="22">
        <f t="shared" si="8"/>
        <v>0</v>
      </c>
      <c r="K39" s="17">
        <f>SUM(D39:J39)</f>
        <v>0</v>
      </c>
      <c r="L39" s="59"/>
      <c r="M39" s="5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</row>
    <row r="40" spans="1:41">
      <c r="A40" s="63" t="s">
        <v>31</v>
      </c>
      <c r="B40" s="64"/>
      <c r="C40" s="48"/>
      <c r="D40" s="18">
        <v>95</v>
      </c>
      <c r="E40" s="13"/>
      <c r="F40" s="13"/>
      <c r="G40" s="13">
        <v>200</v>
      </c>
      <c r="H40" s="13"/>
      <c r="I40" s="13">
        <v>0.5</v>
      </c>
      <c r="J40" s="13"/>
      <c r="K40" s="11"/>
      <c r="L40" s="59"/>
      <c r="M40" s="5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</row>
    <row r="41" spans="1:41">
      <c r="A41" s="32" t="s">
        <v>35</v>
      </c>
      <c r="B41" s="33"/>
      <c r="C41" s="48"/>
      <c r="D41" s="8"/>
      <c r="E41" s="9"/>
      <c r="F41" s="9"/>
      <c r="G41" s="9"/>
      <c r="H41" s="9"/>
      <c r="I41" s="9"/>
      <c r="J41" s="9"/>
      <c r="K41" s="16">
        <f>SUM(D41:J41)</f>
        <v>0</v>
      </c>
      <c r="L41" s="59"/>
      <c r="M41" s="5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</row>
    <row r="42" spans="1:41">
      <c r="A42" s="34" t="s">
        <v>10</v>
      </c>
      <c r="B42" s="35"/>
      <c r="C42" s="48"/>
      <c r="D42" s="14">
        <f>D41*1.2</f>
        <v>0</v>
      </c>
      <c r="E42" s="15">
        <f t="shared" ref="E42:J42" si="9">E41*1.2</f>
        <v>0</v>
      </c>
      <c r="F42" s="15">
        <f t="shared" si="9"/>
        <v>0</v>
      </c>
      <c r="G42" s="15">
        <f t="shared" si="9"/>
        <v>0</v>
      </c>
      <c r="H42" s="15">
        <f t="shared" si="9"/>
        <v>0</v>
      </c>
      <c r="I42" s="15">
        <f t="shared" si="9"/>
        <v>0</v>
      </c>
      <c r="J42" s="15">
        <f t="shared" si="9"/>
        <v>0</v>
      </c>
      <c r="K42" s="17">
        <f>SUM(D42:J42)</f>
        <v>0</v>
      </c>
      <c r="L42" s="59"/>
      <c r="M42" s="5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</row>
    <row r="43" spans="1:41">
      <c r="A43" s="63" t="s">
        <v>32</v>
      </c>
      <c r="B43" s="64"/>
      <c r="C43" s="48"/>
      <c r="D43" s="18"/>
      <c r="E43" s="13"/>
      <c r="F43" s="13">
        <v>280</v>
      </c>
      <c r="G43" s="13"/>
      <c r="H43" s="13">
        <v>20</v>
      </c>
      <c r="I43" s="13">
        <v>1.5</v>
      </c>
      <c r="J43" s="13"/>
      <c r="K43" s="11"/>
      <c r="L43" s="59"/>
      <c r="M43" s="5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</row>
    <row r="44" spans="1:41">
      <c r="A44" s="32" t="s">
        <v>35</v>
      </c>
      <c r="B44" s="33"/>
      <c r="C44" s="48"/>
      <c r="D44" s="8"/>
      <c r="E44" s="9"/>
      <c r="F44" s="9"/>
      <c r="G44" s="9"/>
      <c r="H44" s="9"/>
      <c r="I44" s="9"/>
      <c r="J44" s="9"/>
      <c r="K44" s="16">
        <f>SUM(D44:J44)</f>
        <v>0</v>
      </c>
      <c r="L44" s="59"/>
      <c r="M44" s="5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</row>
    <row r="45" spans="1:41">
      <c r="A45" s="34" t="s">
        <v>10</v>
      </c>
      <c r="B45" s="35"/>
      <c r="C45" s="49"/>
      <c r="D45" s="14">
        <f>D44*1.2</f>
        <v>0</v>
      </c>
      <c r="E45" s="15">
        <f t="shared" ref="E45:J45" si="10">E44*1.2</f>
        <v>0</v>
      </c>
      <c r="F45" s="15">
        <f t="shared" si="10"/>
        <v>0</v>
      </c>
      <c r="G45" s="15">
        <f t="shared" si="10"/>
        <v>0</v>
      </c>
      <c r="H45" s="15">
        <f t="shared" si="10"/>
        <v>0</v>
      </c>
      <c r="I45" s="15">
        <f t="shared" si="10"/>
        <v>0</v>
      </c>
      <c r="J45" s="15">
        <f t="shared" si="10"/>
        <v>0</v>
      </c>
      <c r="K45" s="17">
        <f>SUM(D45:J45)</f>
        <v>0</v>
      </c>
      <c r="L45" s="59"/>
      <c r="M45" s="5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</row>
    <row r="46" spans="1:41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40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</row>
    <row r="47" spans="1:41" s="12" customFormat="1" ht="43.15" customHeight="1">
      <c r="A47" s="36" t="s">
        <v>70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</row>
    <row r="48" spans="1:41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</row>
    <row r="49" spans="1:4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</row>
    <row r="50" spans="1:4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</row>
    <row r="51" spans="1:4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</row>
    <row r="52" spans="1:4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</row>
    <row r="53" spans="1:41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</row>
    <row r="54" spans="1:4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</row>
    <row r="55" spans="1:41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</row>
    <row r="56" spans="1:4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</row>
    <row r="57" spans="1:4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</row>
    <row r="58" spans="1:4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</row>
    <row r="59" spans="1:4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</row>
    <row r="60" spans="1:4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</row>
    <row r="61" spans="1:4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</row>
    <row r="62" spans="1:4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</row>
    <row r="63" spans="1:4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</row>
    <row r="64" spans="1:41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</row>
    <row r="65" spans="1:41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</row>
    <row r="66" spans="1:41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</row>
    <row r="67" spans="1:41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</row>
    <row r="68" spans="1:41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</row>
    <row r="69" spans="1:41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</row>
    <row r="70" spans="1:41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</row>
    <row r="71" spans="1:41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</row>
    <row r="72" spans="1:41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</row>
    <row r="73" spans="1:41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</row>
    <row r="74" spans="1:41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</row>
    <row r="75" spans="1:41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</row>
    <row r="76" spans="1:41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</row>
    <row r="77" spans="1:41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</row>
    <row r="78" spans="1:41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</row>
    <row r="79" spans="1:41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</row>
    <row r="80" spans="1:41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</row>
    <row r="81" spans="1:41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</row>
    <row r="82" spans="1:41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</row>
    <row r="83" spans="1:41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</row>
    <row r="84" spans="1:41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</row>
    <row r="85" spans="1:41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</row>
    <row r="86" spans="1:41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</row>
    <row r="87" spans="1:4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</row>
    <row r="88" spans="1:41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</row>
    <row r="89" spans="1:41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</row>
    <row r="90" spans="1:41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</row>
    <row r="91" spans="1:41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</row>
    <row r="92" spans="1:41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</row>
    <row r="93" spans="1:41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</row>
    <row r="94" spans="1:41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</row>
    <row r="95" spans="1:4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  <c r="AK95" s="69"/>
      <c r="AL95" s="69"/>
      <c r="AM95" s="69"/>
      <c r="AN95" s="69"/>
      <c r="AO95" s="69"/>
    </row>
    <row r="96" spans="1:41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  <c r="AK96" s="69"/>
      <c r="AL96" s="69"/>
      <c r="AM96" s="69"/>
      <c r="AN96" s="69"/>
      <c r="AO96" s="69"/>
    </row>
    <row r="97" spans="1:41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69"/>
      <c r="AO97" s="69"/>
    </row>
    <row r="98" spans="1:41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N98" s="69"/>
      <c r="AO98" s="69"/>
    </row>
    <row r="99" spans="1:41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69"/>
      <c r="AO99" s="69"/>
    </row>
    <row r="100" spans="1:41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</row>
    <row r="101" spans="1:41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</row>
    <row r="102" spans="1:41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</row>
    <row r="103" spans="1:41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</row>
    <row r="104" spans="1:41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</row>
    <row r="105" spans="1:41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69"/>
      <c r="AK105" s="69"/>
      <c r="AL105" s="69"/>
      <c r="AM105" s="69"/>
      <c r="AN105" s="69"/>
      <c r="AO105" s="69"/>
    </row>
    <row r="106" spans="1:41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69"/>
    </row>
    <row r="107" spans="1:41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69"/>
      <c r="AK107" s="69"/>
      <c r="AL107" s="69"/>
      <c r="AM107" s="69"/>
      <c r="AN107" s="69"/>
      <c r="AO107" s="69"/>
    </row>
    <row r="108" spans="1:41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</row>
    <row r="109" spans="1:41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69"/>
      <c r="AH109" s="69"/>
      <c r="AI109" s="69"/>
      <c r="AJ109" s="69"/>
      <c r="AK109" s="69"/>
      <c r="AL109" s="69"/>
      <c r="AM109" s="69"/>
      <c r="AN109" s="69"/>
      <c r="AO109" s="69"/>
    </row>
    <row r="110" spans="1:41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</row>
    <row r="111" spans="1:41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</row>
    <row r="112" spans="1:41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69"/>
      <c r="AH112" s="69"/>
      <c r="AI112" s="69"/>
      <c r="AJ112" s="69"/>
      <c r="AK112" s="69"/>
      <c r="AL112" s="69"/>
      <c r="AM112" s="69"/>
      <c r="AN112" s="69"/>
      <c r="AO112" s="69"/>
    </row>
    <row r="113" spans="1:41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69"/>
      <c r="AO113" s="69"/>
    </row>
    <row r="114" spans="1:4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</row>
    <row r="115" spans="1:41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</row>
    <row r="116" spans="1:41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</row>
    <row r="117" spans="1:41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</row>
    <row r="118" spans="1:41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69"/>
      <c r="AH118" s="69"/>
      <c r="AI118" s="69"/>
      <c r="AJ118" s="69"/>
      <c r="AK118" s="69"/>
      <c r="AL118" s="69"/>
      <c r="AM118" s="69"/>
      <c r="AN118" s="69"/>
      <c r="AO118" s="69"/>
    </row>
    <row r="119" spans="1:41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  <c r="AB119" s="69"/>
      <c r="AC119" s="69"/>
      <c r="AD119" s="69"/>
      <c r="AE119" s="69"/>
      <c r="AF119" s="69"/>
      <c r="AG119" s="69"/>
      <c r="AH119" s="69"/>
      <c r="AI119" s="69"/>
      <c r="AJ119" s="69"/>
      <c r="AK119" s="69"/>
      <c r="AL119" s="69"/>
      <c r="AM119" s="69"/>
      <c r="AN119" s="69"/>
      <c r="AO119" s="69"/>
    </row>
    <row r="120" spans="1:41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</row>
    <row r="121" spans="1:41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</row>
    <row r="122" spans="1:41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</row>
    <row r="123" spans="1:4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</row>
    <row r="124" spans="1:41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</row>
    <row r="125" spans="1:41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</row>
    <row r="126" spans="1:41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</row>
    <row r="127" spans="1:41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</row>
    <row r="128" spans="1:41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  <c r="AB128" s="69"/>
      <c r="AC128" s="69"/>
      <c r="AD128" s="69"/>
      <c r="AE128" s="69"/>
      <c r="AF128" s="69"/>
      <c r="AG128" s="69"/>
      <c r="AH128" s="69"/>
      <c r="AI128" s="69"/>
      <c r="AJ128" s="69"/>
      <c r="AK128" s="69"/>
      <c r="AL128" s="69"/>
      <c r="AM128" s="69"/>
      <c r="AN128" s="69"/>
      <c r="AO128" s="69"/>
    </row>
    <row r="129" spans="1:41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  <c r="AB129" s="69"/>
      <c r="AC129" s="69"/>
      <c r="AD129" s="69"/>
      <c r="AE129" s="69"/>
      <c r="AF129" s="69"/>
      <c r="AG129" s="69"/>
      <c r="AH129" s="69"/>
      <c r="AI129" s="69"/>
      <c r="AJ129" s="69"/>
      <c r="AK129" s="69"/>
      <c r="AL129" s="69"/>
      <c r="AM129" s="69"/>
      <c r="AN129" s="69"/>
      <c r="AO129" s="69"/>
    </row>
    <row r="130" spans="1:41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  <c r="AB130" s="69"/>
      <c r="AC130" s="69"/>
      <c r="AD130" s="69"/>
      <c r="AE130" s="69"/>
      <c r="AF130" s="69"/>
      <c r="AG130" s="69"/>
      <c r="AH130" s="69"/>
      <c r="AI130" s="69"/>
      <c r="AJ130" s="69"/>
      <c r="AK130" s="69"/>
      <c r="AL130" s="69"/>
      <c r="AM130" s="69"/>
      <c r="AN130" s="69"/>
      <c r="AO130" s="69"/>
    </row>
    <row r="131" spans="1:41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  <c r="AB131" s="69"/>
      <c r="AC131" s="69"/>
      <c r="AD131" s="69"/>
      <c r="AE131" s="69"/>
      <c r="AF131" s="69"/>
      <c r="AG131" s="69"/>
      <c r="AH131" s="69"/>
      <c r="AI131" s="69"/>
      <c r="AJ131" s="69"/>
      <c r="AK131" s="69"/>
      <c r="AL131" s="69"/>
      <c r="AM131" s="69"/>
      <c r="AN131" s="69"/>
      <c r="AO131" s="69"/>
    </row>
    <row r="132" spans="1:41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  <c r="AB132" s="69"/>
      <c r="AC132" s="69"/>
      <c r="AD132" s="69"/>
      <c r="AE132" s="69"/>
      <c r="AF132" s="69"/>
      <c r="AG132" s="69"/>
      <c r="AH132" s="69"/>
      <c r="AI132" s="69"/>
      <c r="AJ132" s="69"/>
      <c r="AK132" s="69"/>
      <c r="AL132" s="69"/>
      <c r="AM132" s="69"/>
      <c r="AN132" s="69"/>
      <c r="AO132" s="69"/>
    </row>
    <row r="133" spans="1:41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  <c r="AB133" s="69"/>
      <c r="AC133" s="69"/>
      <c r="AD133" s="69"/>
      <c r="AE133" s="69"/>
      <c r="AF133" s="69"/>
      <c r="AG133" s="69"/>
      <c r="AH133" s="69"/>
      <c r="AI133" s="69"/>
      <c r="AJ133" s="69"/>
      <c r="AK133" s="69"/>
      <c r="AL133" s="69"/>
      <c r="AM133" s="69"/>
      <c r="AN133" s="69"/>
      <c r="AO133" s="69"/>
    </row>
    <row r="134" spans="1:41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  <c r="AB134" s="69"/>
      <c r="AC134" s="69"/>
      <c r="AD134" s="69"/>
      <c r="AE134" s="69"/>
      <c r="AF134" s="69"/>
      <c r="AG134" s="69"/>
      <c r="AH134" s="69"/>
      <c r="AI134" s="69"/>
      <c r="AJ134" s="69"/>
      <c r="AK134" s="69"/>
      <c r="AL134" s="69"/>
      <c r="AM134" s="69"/>
      <c r="AN134" s="69"/>
      <c r="AO134" s="69"/>
    </row>
    <row r="135" spans="1:41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  <c r="AB135" s="69"/>
      <c r="AC135" s="69"/>
      <c r="AD135" s="69"/>
      <c r="AE135" s="69"/>
      <c r="AF135" s="69"/>
      <c r="AG135" s="69"/>
      <c r="AH135" s="69"/>
      <c r="AI135" s="69"/>
      <c r="AJ135" s="69"/>
      <c r="AK135" s="69"/>
      <c r="AL135" s="69"/>
      <c r="AM135" s="69"/>
      <c r="AN135" s="69"/>
      <c r="AO135" s="69"/>
    </row>
    <row r="136" spans="1:41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  <c r="AB136" s="69"/>
      <c r="AC136" s="69"/>
      <c r="AD136" s="69"/>
      <c r="AE136" s="69"/>
      <c r="AF136" s="69"/>
      <c r="AG136" s="69"/>
      <c r="AH136" s="69"/>
      <c r="AI136" s="69"/>
      <c r="AJ136" s="69"/>
      <c r="AK136" s="69"/>
      <c r="AL136" s="69"/>
      <c r="AM136" s="69"/>
      <c r="AN136" s="69"/>
      <c r="AO136" s="69"/>
    </row>
    <row r="137" spans="1:41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  <c r="AB137" s="69"/>
      <c r="AC137" s="69"/>
      <c r="AD137" s="69"/>
      <c r="AE137" s="69"/>
      <c r="AF137" s="69"/>
      <c r="AG137" s="69"/>
      <c r="AH137" s="69"/>
      <c r="AI137" s="69"/>
      <c r="AJ137" s="69"/>
      <c r="AK137" s="69"/>
      <c r="AL137" s="69"/>
      <c r="AM137" s="69"/>
      <c r="AN137" s="69"/>
      <c r="AO137" s="69"/>
    </row>
    <row r="138" spans="1:41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</row>
    <row r="139" spans="1:41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  <c r="AB139" s="69"/>
      <c r="AC139" s="69"/>
      <c r="AD139" s="69"/>
      <c r="AE139" s="69"/>
      <c r="AF139" s="69"/>
      <c r="AG139" s="69"/>
      <c r="AH139" s="69"/>
      <c r="AI139" s="69"/>
      <c r="AJ139" s="69"/>
      <c r="AK139" s="69"/>
      <c r="AL139" s="69"/>
      <c r="AM139" s="69"/>
      <c r="AN139" s="69"/>
      <c r="AO139" s="69"/>
    </row>
    <row r="140" spans="1:41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  <c r="AB140" s="69"/>
      <c r="AC140" s="69"/>
      <c r="AD140" s="69"/>
      <c r="AE140" s="69"/>
      <c r="AF140" s="69"/>
      <c r="AG140" s="69"/>
      <c r="AH140" s="69"/>
      <c r="AI140" s="69"/>
      <c r="AJ140" s="69"/>
      <c r="AK140" s="69"/>
      <c r="AL140" s="69"/>
      <c r="AM140" s="69"/>
      <c r="AN140" s="69"/>
      <c r="AO140" s="69"/>
    </row>
    <row r="141" spans="1:41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  <c r="AB141" s="69"/>
      <c r="AC141" s="69"/>
      <c r="AD141" s="69"/>
      <c r="AE141" s="69"/>
      <c r="AF141" s="69"/>
      <c r="AG141" s="69"/>
      <c r="AH141" s="69"/>
      <c r="AI141" s="69"/>
      <c r="AJ141" s="69"/>
      <c r="AK141" s="69"/>
      <c r="AL141" s="69"/>
      <c r="AM141" s="69"/>
      <c r="AN141" s="69"/>
      <c r="AO141" s="69"/>
    </row>
    <row r="142" spans="1:41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  <c r="AB142" s="69"/>
      <c r="AC142" s="69"/>
      <c r="AD142" s="69"/>
      <c r="AE142" s="69"/>
      <c r="AF142" s="69"/>
      <c r="AG142" s="69"/>
      <c r="AH142" s="69"/>
      <c r="AI142" s="69"/>
      <c r="AJ142" s="69"/>
      <c r="AK142" s="69"/>
      <c r="AL142" s="69"/>
      <c r="AM142" s="69"/>
      <c r="AN142" s="69"/>
      <c r="AO142" s="69"/>
    </row>
    <row r="143" spans="1:41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  <c r="AB143" s="69"/>
      <c r="AC143" s="69"/>
      <c r="AD143" s="69"/>
      <c r="AE143" s="69"/>
      <c r="AF143" s="69"/>
      <c r="AG143" s="69"/>
      <c r="AH143" s="69"/>
      <c r="AI143" s="69"/>
      <c r="AJ143" s="69"/>
      <c r="AK143" s="69"/>
      <c r="AL143" s="69"/>
      <c r="AM143" s="69"/>
      <c r="AN143" s="69"/>
      <c r="AO143" s="69"/>
    </row>
    <row r="144" spans="1:41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69"/>
      <c r="AO144" s="69"/>
    </row>
    <row r="145" spans="1:41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  <c r="AB145" s="69"/>
      <c r="AC145" s="69"/>
      <c r="AD145" s="69"/>
      <c r="AE145" s="69"/>
      <c r="AF145" s="69"/>
      <c r="AG145" s="69"/>
      <c r="AH145" s="69"/>
      <c r="AI145" s="69"/>
      <c r="AJ145" s="69"/>
      <c r="AK145" s="69"/>
      <c r="AL145" s="69"/>
      <c r="AM145" s="69"/>
      <c r="AN145" s="69"/>
      <c r="AO145" s="69"/>
    </row>
    <row r="146" spans="1:41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  <c r="AB146" s="69"/>
      <c r="AC146" s="69"/>
      <c r="AD146" s="69"/>
      <c r="AE146" s="69"/>
      <c r="AF146" s="69"/>
      <c r="AG146" s="69"/>
      <c r="AH146" s="69"/>
      <c r="AI146" s="69"/>
      <c r="AJ146" s="69"/>
      <c r="AK146" s="69"/>
      <c r="AL146" s="69"/>
      <c r="AM146" s="69"/>
      <c r="AN146" s="69"/>
      <c r="AO146" s="69"/>
    </row>
    <row r="147" spans="1:41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  <c r="AB147" s="69"/>
      <c r="AC147" s="69"/>
      <c r="AD147" s="69"/>
      <c r="AE147" s="69"/>
      <c r="AF147" s="69"/>
      <c r="AG147" s="69"/>
      <c r="AH147" s="69"/>
      <c r="AI147" s="69"/>
      <c r="AJ147" s="69"/>
      <c r="AK147" s="69"/>
      <c r="AL147" s="69"/>
      <c r="AM147" s="69"/>
      <c r="AN147" s="69"/>
      <c r="AO147" s="69"/>
    </row>
    <row r="148" spans="1:41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  <c r="AB148" s="69"/>
      <c r="AC148" s="69"/>
      <c r="AD148" s="69"/>
      <c r="AE148" s="69"/>
      <c r="AF148" s="69"/>
      <c r="AG148" s="69"/>
      <c r="AH148" s="69"/>
      <c r="AI148" s="69"/>
      <c r="AJ148" s="69"/>
      <c r="AK148" s="69"/>
      <c r="AL148" s="69"/>
      <c r="AM148" s="69"/>
      <c r="AN148" s="69"/>
      <c r="AO148" s="69"/>
    </row>
    <row r="149" spans="1:41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  <c r="AB149" s="69"/>
      <c r="AC149" s="69"/>
      <c r="AD149" s="69"/>
      <c r="AE149" s="69"/>
      <c r="AF149" s="69"/>
      <c r="AG149" s="69"/>
      <c r="AH149" s="69"/>
      <c r="AI149" s="69"/>
      <c r="AJ149" s="69"/>
      <c r="AK149" s="69"/>
      <c r="AL149" s="69"/>
      <c r="AM149" s="69"/>
      <c r="AN149" s="69"/>
      <c r="AO149" s="69"/>
    </row>
    <row r="150" spans="1:41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</row>
    <row r="151" spans="1:41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  <c r="AB151" s="69"/>
      <c r="AC151" s="69"/>
      <c r="AD151" s="69"/>
      <c r="AE151" s="69"/>
      <c r="AF151" s="69"/>
      <c r="AG151" s="69"/>
      <c r="AH151" s="69"/>
      <c r="AI151" s="69"/>
      <c r="AJ151" s="69"/>
      <c r="AK151" s="69"/>
      <c r="AL151" s="69"/>
      <c r="AM151" s="69"/>
      <c r="AN151" s="69"/>
      <c r="AO151" s="69"/>
    </row>
    <row r="152" spans="1:41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  <c r="AB152" s="69"/>
      <c r="AC152" s="69"/>
      <c r="AD152" s="69"/>
      <c r="AE152" s="69"/>
      <c r="AF152" s="69"/>
      <c r="AG152" s="69"/>
      <c r="AH152" s="69"/>
      <c r="AI152" s="69"/>
      <c r="AJ152" s="69"/>
      <c r="AK152" s="69"/>
      <c r="AL152" s="69"/>
      <c r="AM152" s="69"/>
      <c r="AN152" s="69"/>
      <c r="AO152" s="69"/>
    </row>
    <row r="153" spans="1:41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  <c r="AB153" s="69"/>
      <c r="AC153" s="69"/>
      <c r="AD153" s="69"/>
      <c r="AE153" s="69"/>
      <c r="AF153" s="69"/>
      <c r="AG153" s="69"/>
      <c r="AH153" s="69"/>
      <c r="AI153" s="69"/>
      <c r="AJ153" s="69"/>
      <c r="AK153" s="69"/>
      <c r="AL153" s="69"/>
      <c r="AM153" s="69"/>
      <c r="AN153" s="69"/>
      <c r="AO153" s="69"/>
    </row>
    <row r="154" spans="1:41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  <c r="AB154" s="69"/>
      <c r="AC154" s="69"/>
      <c r="AD154" s="69"/>
      <c r="AE154" s="69"/>
      <c r="AF154" s="69"/>
      <c r="AG154" s="69"/>
      <c r="AH154" s="69"/>
      <c r="AI154" s="69"/>
      <c r="AJ154" s="69"/>
      <c r="AK154" s="69"/>
      <c r="AL154" s="69"/>
      <c r="AM154" s="69"/>
      <c r="AN154" s="69"/>
      <c r="AO154" s="69"/>
    </row>
    <row r="155" spans="1:41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  <c r="AB155" s="69"/>
      <c r="AC155" s="69"/>
      <c r="AD155" s="69"/>
      <c r="AE155" s="69"/>
      <c r="AF155" s="69"/>
      <c r="AG155" s="69"/>
      <c r="AH155" s="69"/>
      <c r="AI155" s="69"/>
      <c r="AJ155" s="69"/>
      <c r="AK155" s="69"/>
      <c r="AL155" s="69"/>
      <c r="AM155" s="69"/>
      <c r="AN155" s="69"/>
      <c r="AO155" s="69"/>
    </row>
    <row r="156" spans="1:41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  <c r="AB156" s="69"/>
      <c r="AC156" s="69"/>
      <c r="AD156" s="69"/>
      <c r="AE156" s="69"/>
      <c r="AF156" s="69"/>
      <c r="AG156" s="69"/>
      <c r="AH156" s="69"/>
      <c r="AI156" s="69"/>
      <c r="AJ156" s="69"/>
      <c r="AK156" s="69"/>
      <c r="AL156" s="69"/>
      <c r="AM156" s="69"/>
      <c r="AN156" s="69"/>
      <c r="AO156" s="69"/>
    </row>
    <row r="157" spans="1:41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/>
      <c r="AK157" s="69"/>
      <c r="AL157" s="69"/>
      <c r="AM157" s="69"/>
      <c r="AN157" s="69"/>
      <c r="AO157" s="69"/>
    </row>
    <row r="158" spans="1:41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  <c r="AB158" s="69"/>
      <c r="AC158" s="69"/>
      <c r="AD158" s="69"/>
      <c r="AE158" s="69"/>
      <c r="AF158" s="69"/>
      <c r="AG158" s="69"/>
      <c r="AH158" s="69"/>
      <c r="AI158" s="69"/>
      <c r="AJ158" s="69"/>
      <c r="AK158" s="69"/>
      <c r="AL158" s="69"/>
      <c r="AM158" s="69"/>
      <c r="AN158" s="69"/>
      <c r="AO158" s="69"/>
    </row>
    <row r="159" spans="1:41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</row>
    <row r="160" spans="1:41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  <c r="AB160" s="69"/>
      <c r="AC160" s="69"/>
      <c r="AD160" s="69"/>
      <c r="AE160" s="69"/>
      <c r="AF160" s="69"/>
      <c r="AG160" s="69"/>
      <c r="AH160" s="69"/>
      <c r="AI160" s="69"/>
      <c r="AJ160" s="69"/>
      <c r="AK160" s="69"/>
      <c r="AL160" s="69"/>
      <c r="AM160" s="69"/>
      <c r="AN160" s="69"/>
      <c r="AO160" s="69"/>
    </row>
    <row r="161" spans="1:41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  <c r="AB161" s="69"/>
      <c r="AC161" s="69"/>
      <c r="AD161" s="69"/>
      <c r="AE161" s="69"/>
      <c r="AF161" s="69"/>
      <c r="AG161" s="69"/>
      <c r="AH161" s="69"/>
      <c r="AI161" s="69"/>
      <c r="AJ161" s="69"/>
      <c r="AK161" s="69"/>
      <c r="AL161" s="69"/>
      <c r="AM161" s="69"/>
      <c r="AN161" s="69"/>
      <c r="AO161" s="69"/>
    </row>
    <row r="162" spans="1:41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</row>
    <row r="163" spans="1:41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  <c r="AB163" s="69"/>
      <c r="AC163" s="69"/>
      <c r="AD163" s="69"/>
      <c r="AE163" s="69"/>
      <c r="AF163" s="69"/>
      <c r="AG163" s="69"/>
      <c r="AH163" s="69"/>
      <c r="AI163" s="69"/>
      <c r="AJ163" s="69"/>
      <c r="AK163" s="69"/>
      <c r="AL163" s="69"/>
      <c r="AM163" s="69"/>
      <c r="AN163" s="69"/>
      <c r="AO163" s="69"/>
    </row>
    <row r="164" spans="1:41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M164" s="69"/>
      <c r="AN164" s="69"/>
      <c r="AO164" s="69"/>
    </row>
    <row r="165" spans="1:41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  <c r="AB165" s="69"/>
      <c r="AC165" s="69"/>
      <c r="AD165" s="69"/>
      <c r="AE165" s="69"/>
      <c r="AF165" s="69"/>
      <c r="AG165" s="69"/>
      <c r="AH165" s="69"/>
      <c r="AI165" s="69"/>
      <c r="AJ165" s="69"/>
      <c r="AK165" s="69"/>
      <c r="AL165" s="69"/>
      <c r="AM165" s="69"/>
      <c r="AN165" s="69"/>
      <c r="AO165" s="69"/>
    </row>
    <row r="166" spans="1:41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  <c r="AB166" s="69"/>
      <c r="AC166" s="69"/>
      <c r="AD166" s="69"/>
      <c r="AE166" s="69"/>
      <c r="AF166" s="69"/>
      <c r="AG166" s="69"/>
      <c r="AH166" s="69"/>
      <c r="AI166" s="69"/>
      <c r="AJ166" s="69"/>
      <c r="AK166" s="69"/>
      <c r="AL166" s="69"/>
      <c r="AM166" s="69"/>
      <c r="AN166" s="69"/>
      <c r="AO166" s="69"/>
    </row>
    <row r="167" spans="1:41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  <c r="AB167" s="69"/>
      <c r="AC167" s="69"/>
      <c r="AD167" s="69"/>
      <c r="AE167" s="69"/>
      <c r="AF167" s="69"/>
      <c r="AG167" s="69"/>
      <c r="AH167" s="69"/>
      <c r="AI167" s="69"/>
      <c r="AJ167" s="69"/>
      <c r="AK167" s="69"/>
      <c r="AL167" s="69"/>
      <c r="AM167" s="69"/>
      <c r="AN167" s="69"/>
      <c r="AO167" s="69"/>
    </row>
    <row r="168" spans="1:41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  <c r="AB168" s="69"/>
      <c r="AC168" s="69"/>
      <c r="AD168" s="69"/>
      <c r="AE168" s="69"/>
      <c r="AF168" s="69"/>
      <c r="AG168" s="69"/>
      <c r="AH168" s="69"/>
      <c r="AI168" s="69"/>
      <c r="AJ168" s="69"/>
      <c r="AK168" s="69"/>
      <c r="AL168" s="69"/>
      <c r="AM168" s="69"/>
      <c r="AN168" s="69"/>
      <c r="AO168" s="69"/>
    </row>
    <row r="169" spans="1:41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  <c r="AB169" s="69"/>
      <c r="AC169" s="69"/>
      <c r="AD169" s="69"/>
      <c r="AE169" s="69"/>
      <c r="AF169" s="69"/>
      <c r="AG169" s="69"/>
      <c r="AH169" s="69"/>
      <c r="AI169" s="69"/>
      <c r="AJ169" s="69"/>
      <c r="AK169" s="69"/>
      <c r="AL169" s="69"/>
      <c r="AM169" s="69"/>
      <c r="AN169" s="69"/>
      <c r="AO169" s="69"/>
    </row>
    <row r="170" spans="1:41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  <c r="AB170" s="69"/>
      <c r="AC170" s="69"/>
      <c r="AD170" s="69"/>
      <c r="AE170" s="69"/>
      <c r="AF170" s="69"/>
      <c r="AG170" s="69"/>
      <c r="AH170" s="69"/>
      <c r="AI170" s="69"/>
      <c r="AJ170" s="69"/>
      <c r="AK170" s="69"/>
      <c r="AL170" s="69"/>
      <c r="AM170" s="69"/>
      <c r="AN170" s="69"/>
      <c r="AO170" s="69"/>
    </row>
    <row r="171" spans="1:41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  <c r="AB171" s="69"/>
      <c r="AC171" s="69"/>
      <c r="AD171" s="69"/>
      <c r="AE171" s="69"/>
      <c r="AF171" s="69"/>
      <c r="AG171" s="69"/>
      <c r="AH171" s="69"/>
      <c r="AI171" s="69"/>
      <c r="AJ171" s="69"/>
      <c r="AK171" s="69"/>
      <c r="AL171" s="69"/>
      <c r="AM171" s="69"/>
      <c r="AN171" s="69"/>
      <c r="AO171" s="69"/>
    </row>
    <row r="172" spans="1:41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  <c r="AB172" s="69"/>
      <c r="AC172" s="69"/>
      <c r="AD172" s="69"/>
      <c r="AE172" s="69"/>
      <c r="AF172" s="69"/>
      <c r="AG172" s="69"/>
      <c r="AH172" s="69"/>
      <c r="AI172" s="69"/>
      <c r="AJ172" s="69"/>
      <c r="AK172" s="69"/>
      <c r="AL172" s="69"/>
      <c r="AM172" s="69"/>
      <c r="AN172" s="69"/>
      <c r="AO172" s="69"/>
    </row>
    <row r="173" spans="1:41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  <c r="AB173" s="69"/>
      <c r="AC173" s="69"/>
      <c r="AD173" s="69"/>
      <c r="AE173" s="69"/>
      <c r="AF173" s="69"/>
      <c r="AG173" s="69"/>
      <c r="AH173" s="69"/>
      <c r="AI173" s="69"/>
      <c r="AJ173" s="69"/>
      <c r="AK173" s="69"/>
      <c r="AL173" s="69"/>
      <c r="AM173" s="69"/>
      <c r="AN173" s="69"/>
      <c r="AO173" s="69"/>
    </row>
    <row r="174" spans="1:41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</row>
    <row r="175" spans="1:41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  <c r="AB175" s="69"/>
      <c r="AC175" s="69"/>
      <c r="AD175" s="69"/>
      <c r="AE175" s="69"/>
      <c r="AF175" s="69"/>
      <c r="AG175" s="69"/>
      <c r="AH175" s="69"/>
      <c r="AI175" s="69"/>
      <c r="AJ175" s="69"/>
      <c r="AK175" s="69"/>
      <c r="AL175" s="69"/>
      <c r="AM175" s="69"/>
      <c r="AN175" s="69"/>
      <c r="AO175" s="69"/>
    </row>
    <row r="176" spans="1:41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  <c r="AB176" s="69"/>
      <c r="AC176" s="69"/>
      <c r="AD176" s="69"/>
      <c r="AE176" s="69"/>
      <c r="AF176" s="69"/>
      <c r="AG176" s="69"/>
      <c r="AH176" s="69"/>
      <c r="AI176" s="69"/>
      <c r="AJ176" s="69"/>
      <c r="AK176" s="69"/>
      <c r="AL176" s="69"/>
      <c r="AM176" s="69"/>
      <c r="AN176" s="69"/>
      <c r="AO176" s="69"/>
    </row>
    <row r="177" spans="1:41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  <c r="AB177" s="69"/>
      <c r="AC177" s="69"/>
      <c r="AD177" s="69"/>
      <c r="AE177" s="69"/>
      <c r="AF177" s="69"/>
      <c r="AG177" s="69"/>
      <c r="AH177" s="69"/>
      <c r="AI177" s="69"/>
      <c r="AJ177" s="69"/>
      <c r="AK177" s="69"/>
      <c r="AL177" s="69"/>
      <c r="AM177" s="69"/>
      <c r="AN177" s="69"/>
      <c r="AO177" s="69"/>
    </row>
    <row r="178" spans="1:41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  <c r="AB178" s="69"/>
      <c r="AC178" s="69"/>
      <c r="AD178" s="69"/>
      <c r="AE178" s="69"/>
      <c r="AF178" s="69"/>
      <c r="AG178" s="69"/>
      <c r="AH178" s="69"/>
      <c r="AI178" s="69"/>
      <c r="AJ178" s="69"/>
      <c r="AK178" s="69"/>
      <c r="AL178" s="69"/>
      <c r="AM178" s="69"/>
      <c r="AN178" s="69"/>
      <c r="AO178" s="69"/>
    </row>
    <row r="179" spans="1:41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  <c r="AB179" s="69"/>
      <c r="AC179" s="69"/>
      <c r="AD179" s="69"/>
      <c r="AE179" s="69"/>
      <c r="AF179" s="69"/>
      <c r="AG179" s="69"/>
      <c r="AH179" s="69"/>
      <c r="AI179" s="69"/>
      <c r="AJ179" s="69"/>
      <c r="AK179" s="69"/>
      <c r="AL179" s="69"/>
      <c r="AM179" s="69"/>
      <c r="AN179" s="69"/>
      <c r="AO179" s="69"/>
    </row>
    <row r="180" spans="1:4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  <c r="AB180" s="69"/>
      <c r="AC180" s="69"/>
      <c r="AD180" s="69"/>
      <c r="AE180" s="69"/>
      <c r="AF180" s="69"/>
      <c r="AG180" s="69"/>
      <c r="AH180" s="69"/>
      <c r="AI180" s="69"/>
      <c r="AJ180" s="69"/>
      <c r="AK180" s="69"/>
      <c r="AL180" s="69"/>
      <c r="AM180" s="69"/>
      <c r="AN180" s="69"/>
      <c r="AO180" s="69"/>
    </row>
    <row r="181" spans="1:41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  <c r="AB181" s="69"/>
      <c r="AC181" s="69"/>
      <c r="AD181" s="69"/>
      <c r="AE181" s="69"/>
      <c r="AF181" s="69"/>
      <c r="AG181" s="69"/>
      <c r="AH181" s="69"/>
      <c r="AI181" s="69"/>
      <c r="AJ181" s="69"/>
      <c r="AK181" s="69"/>
      <c r="AL181" s="69"/>
      <c r="AM181" s="69"/>
      <c r="AN181" s="69"/>
      <c r="AO181" s="69"/>
    </row>
    <row r="182" spans="1:41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  <c r="AB182" s="69"/>
      <c r="AC182" s="69"/>
      <c r="AD182" s="69"/>
      <c r="AE182" s="69"/>
      <c r="AF182" s="69"/>
      <c r="AG182" s="69"/>
      <c r="AH182" s="69"/>
      <c r="AI182" s="69"/>
      <c r="AJ182" s="69"/>
      <c r="AK182" s="69"/>
      <c r="AL182" s="69"/>
      <c r="AM182" s="69"/>
      <c r="AN182" s="69"/>
      <c r="AO182" s="69"/>
    </row>
    <row r="183" spans="1:41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  <c r="AB183" s="69"/>
      <c r="AC183" s="69"/>
      <c r="AD183" s="69"/>
      <c r="AE183" s="69"/>
      <c r="AF183" s="69"/>
      <c r="AG183" s="69"/>
      <c r="AH183" s="69"/>
      <c r="AI183" s="69"/>
      <c r="AJ183" s="69"/>
      <c r="AK183" s="69"/>
      <c r="AL183" s="69"/>
      <c r="AM183" s="69"/>
      <c r="AN183" s="69"/>
      <c r="AO183" s="69"/>
    </row>
    <row r="184" spans="1:41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  <c r="AB184" s="69"/>
      <c r="AC184" s="69"/>
      <c r="AD184" s="69"/>
      <c r="AE184" s="69"/>
      <c r="AF184" s="69"/>
      <c r="AG184" s="69"/>
      <c r="AH184" s="69"/>
      <c r="AI184" s="69"/>
      <c r="AJ184" s="69"/>
      <c r="AK184" s="69"/>
      <c r="AL184" s="69"/>
      <c r="AM184" s="69"/>
      <c r="AN184" s="69"/>
      <c r="AO184" s="69"/>
    </row>
    <row r="185" spans="1:41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  <c r="AB185" s="69"/>
      <c r="AC185" s="69"/>
      <c r="AD185" s="69"/>
      <c r="AE185" s="69"/>
      <c r="AF185" s="69"/>
      <c r="AG185" s="69"/>
      <c r="AH185" s="69"/>
      <c r="AI185" s="69"/>
      <c r="AJ185" s="69"/>
      <c r="AK185" s="69"/>
      <c r="AL185" s="69"/>
      <c r="AM185" s="69"/>
      <c r="AN185" s="69"/>
      <c r="AO185" s="69"/>
    </row>
    <row r="186" spans="1:41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</row>
    <row r="187" spans="1:41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  <c r="AB187" s="69"/>
      <c r="AC187" s="69"/>
      <c r="AD187" s="69"/>
      <c r="AE187" s="69"/>
      <c r="AF187" s="69"/>
      <c r="AG187" s="69"/>
      <c r="AH187" s="69"/>
      <c r="AI187" s="69"/>
      <c r="AJ187" s="69"/>
      <c r="AK187" s="69"/>
      <c r="AL187" s="69"/>
      <c r="AM187" s="69"/>
      <c r="AN187" s="69"/>
      <c r="AO187" s="69"/>
    </row>
    <row r="188" spans="1:41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  <c r="AB188" s="69"/>
      <c r="AC188" s="69"/>
      <c r="AD188" s="69"/>
      <c r="AE188" s="69"/>
      <c r="AF188" s="69"/>
      <c r="AG188" s="69"/>
      <c r="AH188" s="69"/>
      <c r="AI188" s="69"/>
      <c r="AJ188" s="69"/>
      <c r="AK188" s="69"/>
      <c r="AL188" s="69"/>
      <c r="AM188" s="69"/>
      <c r="AN188" s="69"/>
      <c r="AO188" s="69"/>
    </row>
    <row r="189" spans="1:41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  <c r="AB189" s="69"/>
      <c r="AC189" s="69"/>
      <c r="AD189" s="69"/>
      <c r="AE189" s="69"/>
      <c r="AF189" s="69"/>
      <c r="AG189" s="69"/>
      <c r="AH189" s="69"/>
      <c r="AI189" s="69"/>
      <c r="AJ189" s="69"/>
      <c r="AK189" s="69"/>
      <c r="AL189" s="69"/>
      <c r="AM189" s="69"/>
      <c r="AN189" s="69"/>
      <c r="AO189" s="69"/>
    </row>
    <row r="190" spans="1:41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  <c r="AB190" s="69"/>
      <c r="AC190" s="69"/>
      <c r="AD190" s="69"/>
      <c r="AE190" s="69"/>
      <c r="AF190" s="69"/>
      <c r="AG190" s="69"/>
      <c r="AH190" s="69"/>
      <c r="AI190" s="69"/>
      <c r="AJ190" s="69"/>
      <c r="AK190" s="69"/>
      <c r="AL190" s="69"/>
      <c r="AM190" s="69"/>
      <c r="AN190" s="69"/>
      <c r="AO190" s="69"/>
    </row>
    <row r="191" spans="1:41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  <c r="AB191" s="69"/>
      <c r="AC191" s="69"/>
      <c r="AD191" s="69"/>
      <c r="AE191" s="69"/>
      <c r="AF191" s="69"/>
      <c r="AG191" s="69"/>
      <c r="AH191" s="69"/>
      <c r="AI191" s="69"/>
      <c r="AJ191" s="69"/>
      <c r="AK191" s="69"/>
      <c r="AL191" s="69"/>
      <c r="AM191" s="69"/>
      <c r="AN191" s="69"/>
      <c r="AO191" s="69"/>
    </row>
    <row r="192" spans="1:41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  <c r="AB192" s="69"/>
      <c r="AC192" s="69"/>
      <c r="AD192" s="69"/>
      <c r="AE192" s="69"/>
      <c r="AF192" s="69"/>
      <c r="AG192" s="69"/>
      <c r="AH192" s="69"/>
      <c r="AI192" s="69"/>
      <c r="AJ192" s="69"/>
      <c r="AK192" s="69"/>
      <c r="AL192" s="69"/>
      <c r="AM192" s="69"/>
      <c r="AN192" s="69"/>
      <c r="AO192" s="69"/>
    </row>
    <row r="193" spans="1:41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  <c r="AB193" s="69"/>
      <c r="AC193" s="69"/>
      <c r="AD193" s="69"/>
      <c r="AE193" s="69"/>
      <c r="AF193" s="69"/>
      <c r="AG193" s="69"/>
      <c r="AH193" s="69"/>
      <c r="AI193" s="69"/>
      <c r="AJ193" s="69"/>
      <c r="AK193" s="69"/>
      <c r="AL193" s="69"/>
      <c r="AM193" s="69"/>
      <c r="AN193" s="69"/>
      <c r="AO193" s="69"/>
    </row>
    <row r="194" spans="1:41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  <c r="AB194" s="69"/>
      <c r="AC194" s="69"/>
      <c r="AD194" s="69"/>
      <c r="AE194" s="69"/>
      <c r="AF194" s="69"/>
      <c r="AG194" s="69"/>
      <c r="AH194" s="69"/>
      <c r="AI194" s="69"/>
      <c r="AJ194" s="69"/>
      <c r="AK194" s="69"/>
      <c r="AL194" s="69"/>
      <c r="AM194" s="69"/>
      <c r="AN194" s="69"/>
      <c r="AO194" s="69"/>
    </row>
    <row r="195" spans="1:41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  <c r="AB195" s="69"/>
      <c r="AC195" s="69"/>
      <c r="AD195" s="69"/>
      <c r="AE195" s="69"/>
      <c r="AF195" s="69"/>
      <c r="AG195" s="69"/>
      <c r="AH195" s="69"/>
      <c r="AI195" s="69"/>
      <c r="AJ195" s="69"/>
      <c r="AK195" s="69"/>
      <c r="AL195" s="69"/>
      <c r="AM195" s="69"/>
      <c r="AN195" s="69"/>
      <c r="AO195" s="69"/>
    </row>
    <row r="196" spans="1:41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69"/>
      <c r="O196" s="69"/>
      <c r="P196" s="69"/>
      <c r="Q196" s="69"/>
      <c r="R196" s="69"/>
      <c r="S196" s="69"/>
      <c r="T196" s="69"/>
      <c r="U196" s="69"/>
      <c r="V196" s="69"/>
      <c r="W196" s="69"/>
      <c r="X196" s="69"/>
      <c r="Y196" s="69"/>
      <c r="Z196" s="69"/>
      <c r="AA196" s="69"/>
      <c r="AB196" s="69"/>
      <c r="AC196" s="69"/>
      <c r="AD196" s="69"/>
      <c r="AE196" s="69"/>
      <c r="AF196" s="69"/>
      <c r="AG196" s="69"/>
      <c r="AH196" s="69"/>
      <c r="AI196" s="69"/>
      <c r="AJ196" s="69"/>
      <c r="AK196" s="69"/>
      <c r="AL196" s="69"/>
      <c r="AM196" s="69"/>
      <c r="AN196" s="69"/>
      <c r="AO196" s="69"/>
    </row>
    <row r="197" spans="1:41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69"/>
      <c r="O197" s="69"/>
      <c r="P197" s="69"/>
      <c r="Q197" s="69"/>
      <c r="R197" s="69"/>
      <c r="S197" s="69"/>
      <c r="T197" s="69"/>
      <c r="U197" s="69"/>
      <c r="V197" s="69"/>
      <c r="W197" s="69"/>
      <c r="X197" s="69"/>
      <c r="Y197" s="69"/>
      <c r="Z197" s="69"/>
      <c r="AA197" s="69"/>
      <c r="AB197" s="69"/>
      <c r="AC197" s="69"/>
      <c r="AD197" s="69"/>
      <c r="AE197" s="69"/>
      <c r="AF197" s="69"/>
      <c r="AG197" s="69"/>
      <c r="AH197" s="69"/>
      <c r="AI197" s="69"/>
      <c r="AJ197" s="69"/>
      <c r="AK197" s="69"/>
      <c r="AL197" s="69"/>
      <c r="AM197" s="69"/>
      <c r="AN197" s="69"/>
      <c r="AO197" s="69"/>
    </row>
    <row r="198" spans="1:41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</row>
    <row r="199" spans="1:41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69"/>
      <c r="O199" s="69"/>
      <c r="P199" s="69"/>
      <c r="Q199" s="69"/>
      <c r="R199" s="69"/>
      <c r="S199" s="69"/>
      <c r="T199" s="69"/>
      <c r="U199" s="69"/>
      <c r="V199" s="69"/>
      <c r="W199" s="69"/>
      <c r="X199" s="69"/>
      <c r="Y199" s="69"/>
      <c r="Z199" s="69"/>
      <c r="AA199" s="69"/>
      <c r="AB199" s="69"/>
      <c r="AC199" s="69"/>
      <c r="AD199" s="69"/>
      <c r="AE199" s="69"/>
      <c r="AF199" s="69"/>
      <c r="AG199" s="69"/>
      <c r="AH199" s="69"/>
      <c r="AI199" s="69"/>
      <c r="AJ199" s="69"/>
      <c r="AK199" s="69"/>
      <c r="AL199" s="69"/>
      <c r="AM199" s="69"/>
      <c r="AN199" s="69"/>
      <c r="AO199" s="69"/>
    </row>
    <row r="200" spans="1:41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69"/>
      <c r="O200" s="69"/>
      <c r="P200" s="69"/>
      <c r="Q200" s="69"/>
      <c r="R200" s="69"/>
      <c r="S200" s="69"/>
      <c r="T200" s="69"/>
      <c r="U200" s="69"/>
      <c r="V200" s="69"/>
      <c r="W200" s="69"/>
      <c r="X200" s="69"/>
      <c r="Y200" s="69"/>
      <c r="Z200" s="69"/>
      <c r="AA200" s="69"/>
      <c r="AB200" s="69"/>
      <c r="AC200" s="69"/>
      <c r="AD200" s="69"/>
      <c r="AE200" s="69"/>
      <c r="AF200" s="69"/>
      <c r="AG200" s="69"/>
      <c r="AH200" s="69"/>
      <c r="AI200" s="69"/>
      <c r="AJ200" s="69"/>
      <c r="AK200" s="69"/>
      <c r="AL200" s="69"/>
      <c r="AM200" s="69"/>
      <c r="AN200" s="69"/>
      <c r="AO200" s="69"/>
    </row>
    <row r="201" spans="1:41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69"/>
      <c r="O201" s="69"/>
      <c r="P201" s="69"/>
      <c r="Q201" s="69"/>
      <c r="R201" s="69"/>
      <c r="S201" s="69"/>
      <c r="T201" s="69"/>
      <c r="U201" s="69"/>
      <c r="V201" s="69"/>
      <c r="W201" s="69"/>
      <c r="X201" s="69"/>
      <c r="Y201" s="69"/>
      <c r="Z201" s="69"/>
      <c r="AA201" s="69"/>
      <c r="AB201" s="69"/>
      <c r="AC201" s="69"/>
      <c r="AD201" s="69"/>
      <c r="AE201" s="69"/>
      <c r="AF201" s="69"/>
      <c r="AG201" s="69"/>
      <c r="AH201" s="69"/>
      <c r="AI201" s="69"/>
      <c r="AJ201" s="69"/>
      <c r="AK201" s="69"/>
      <c r="AL201" s="69"/>
      <c r="AM201" s="69"/>
      <c r="AN201" s="69"/>
      <c r="AO201" s="69"/>
    </row>
    <row r="202" spans="1:41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69"/>
      <c r="O202" s="69"/>
      <c r="P202" s="69"/>
      <c r="Q202" s="69"/>
      <c r="R202" s="69"/>
      <c r="S202" s="69"/>
      <c r="T202" s="69"/>
      <c r="U202" s="69"/>
      <c r="V202" s="69"/>
      <c r="W202" s="69"/>
      <c r="X202" s="69"/>
      <c r="Y202" s="69"/>
      <c r="Z202" s="69"/>
      <c r="AA202" s="69"/>
      <c r="AB202" s="69"/>
      <c r="AC202" s="69"/>
      <c r="AD202" s="69"/>
      <c r="AE202" s="69"/>
      <c r="AF202" s="69"/>
      <c r="AG202" s="69"/>
      <c r="AH202" s="69"/>
      <c r="AI202" s="69"/>
      <c r="AJ202" s="69"/>
      <c r="AK202" s="69"/>
      <c r="AL202" s="69"/>
      <c r="AM202" s="69"/>
      <c r="AN202" s="69"/>
      <c r="AO202" s="69"/>
    </row>
    <row r="203" spans="1:41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69"/>
      <c r="O203" s="69"/>
      <c r="P203" s="69"/>
      <c r="Q203" s="69"/>
      <c r="R203" s="69"/>
      <c r="S203" s="69"/>
      <c r="T203" s="69"/>
      <c r="U203" s="69"/>
      <c r="V203" s="69"/>
      <c r="W203" s="69"/>
      <c r="X203" s="69"/>
      <c r="Y203" s="69"/>
      <c r="Z203" s="69"/>
      <c r="AA203" s="69"/>
      <c r="AB203" s="69"/>
      <c r="AC203" s="69"/>
      <c r="AD203" s="69"/>
      <c r="AE203" s="69"/>
      <c r="AF203" s="69"/>
      <c r="AG203" s="69"/>
      <c r="AH203" s="69"/>
      <c r="AI203" s="69"/>
      <c r="AJ203" s="69"/>
      <c r="AK203" s="69"/>
      <c r="AL203" s="69"/>
      <c r="AM203" s="69"/>
      <c r="AN203" s="69"/>
      <c r="AO203" s="69"/>
    </row>
    <row r="204" spans="1:41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69"/>
      <c r="O204" s="69"/>
      <c r="P204" s="69"/>
      <c r="Q204" s="69"/>
      <c r="R204" s="69"/>
      <c r="S204" s="69"/>
      <c r="T204" s="69"/>
      <c r="U204" s="69"/>
      <c r="V204" s="69"/>
      <c r="W204" s="69"/>
      <c r="X204" s="69"/>
      <c r="Y204" s="69"/>
      <c r="Z204" s="69"/>
      <c r="AA204" s="69"/>
      <c r="AB204" s="69"/>
      <c r="AC204" s="69"/>
      <c r="AD204" s="69"/>
      <c r="AE204" s="69"/>
      <c r="AF204" s="69"/>
      <c r="AG204" s="69"/>
      <c r="AH204" s="69"/>
      <c r="AI204" s="69"/>
      <c r="AJ204" s="69"/>
      <c r="AK204" s="69"/>
      <c r="AL204" s="69"/>
      <c r="AM204" s="69"/>
      <c r="AN204" s="69"/>
      <c r="AO204" s="69"/>
    </row>
    <row r="205" spans="1:41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69"/>
      <c r="O205" s="69"/>
      <c r="P205" s="69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69"/>
      <c r="AB205" s="69"/>
      <c r="AC205" s="69"/>
      <c r="AD205" s="69"/>
      <c r="AE205" s="69"/>
      <c r="AF205" s="69"/>
      <c r="AG205" s="69"/>
      <c r="AH205" s="69"/>
      <c r="AI205" s="69"/>
      <c r="AJ205" s="69"/>
      <c r="AK205" s="69"/>
      <c r="AL205" s="69"/>
      <c r="AM205" s="69"/>
      <c r="AN205" s="69"/>
      <c r="AO205" s="69"/>
    </row>
    <row r="206" spans="1:41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69"/>
      <c r="O206" s="69"/>
      <c r="P206" s="69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69"/>
      <c r="AB206" s="69"/>
      <c r="AC206" s="69"/>
      <c r="AD206" s="69"/>
      <c r="AE206" s="69"/>
      <c r="AF206" s="69"/>
      <c r="AG206" s="69"/>
      <c r="AH206" s="69"/>
      <c r="AI206" s="69"/>
      <c r="AJ206" s="69"/>
      <c r="AK206" s="69"/>
      <c r="AL206" s="69"/>
      <c r="AM206" s="69"/>
      <c r="AN206" s="69"/>
      <c r="AO206" s="69"/>
    </row>
    <row r="207" spans="1:41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69"/>
      <c r="O207" s="69"/>
      <c r="P207" s="69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69"/>
      <c r="AB207" s="69"/>
      <c r="AC207" s="69"/>
      <c r="AD207" s="69"/>
      <c r="AE207" s="69"/>
      <c r="AF207" s="69"/>
      <c r="AG207" s="69"/>
      <c r="AH207" s="69"/>
      <c r="AI207" s="69"/>
      <c r="AJ207" s="69"/>
      <c r="AK207" s="69"/>
      <c r="AL207" s="69"/>
      <c r="AM207" s="69"/>
      <c r="AN207" s="69"/>
      <c r="AO207" s="69"/>
    </row>
    <row r="208" spans="1:41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69"/>
      <c r="O208" s="69"/>
      <c r="P208" s="69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69"/>
      <c r="AB208" s="69"/>
      <c r="AC208" s="69"/>
      <c r="AD208" s="69"/>
      <c r="AE208" s="69"/>
      <c r="AF208" s="69"/>
      <c r="AG208" s="69"/>
      <c r="AH208" s="69"/>
      <c r="AI208" s="69"/>
      <c r="AJ208" s="69"/>
      <c r="AK208" s="69"/>
      <c r="AL208" s="69"/>
      <c r="AM208" s="69"/>
      <c r="AN208" s="69"/>
      <c r="AO208" s="69"/>
    </row>
    <row r="209" spans="1:41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69"/>
      <c r="AB209" s="69"/>
      <c r="AC209" s="69"/>
      <c r="AD209" s="69"/>
      <c r="AE209" s="69"/>
      <c r="AF209" s="69"/>
      <c r="AG209" s="69"/>
      <c r="AH209" s="69"/>
      <c r="AI209" s="69"/>
      <c r="AJ209" s="69"/>
      <c r="AK209" s="69"/>
      <c r="AL209" s="69"/>
      <c r="AM209" s="69"/>
      <c r="AN209" s="69"/>
      <c r="AO209" s="69"/>
    </row>
    <row r="210" spans="1:41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</row>
    <row r="211" spans="1:41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69"/>
      <c r="AB211" s="69"/>
      <c r="AC211" s="69"/>
      <c r="AD211" s="69"/>
      <c r="AE211" s="69"/>
      <c r="AF211" s="69"/>
      <c r="AG211" s="69"/>
      <c r="AH211" s="69"/>
      <c r="AI211" s="69"/>
      <c r="AJ211" s="69"/>
      <c r="AK211" s="69"/>
      <c r="AL211" s="69"/>
      <c r="AM211" s="69"/>
      <c r="AN211" s="69"/>
      <c r="AO211" s="69"/>
    </row>
    <row r="212" spans="1:41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69"/>
      <c r="AB212" s="69"/>
      <c r="AC212" s="69"/>
      <c r="AD212" s="69"/>
      <c r="AE212" s="69"/>
      <c r="AF212" s="69"/>
      <c r="AG212" s="69"/>
      <c r="AH212" s="69"/>
      <c r="AI212" s="69"/>
      <c r="AJ212" s="69"/>
      <c r="AK212" s="69"/>
      <c r="AL212" s="69"/>
      <c r="AM212" s="69"/>
      <c r="AN212" s="69"/>
      <c r="AO212" s="69"/>
    </row>
    <row r="213" spans="1:41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69"/>
      <c r="AB213" s="69"/>
      <c r="AC213" s="69"/>
      <c r="AD213" s="69"/>
      <c r="AE213" s="69"/>
      <c r="AF213" s="69"/>
      <c r="AG213" s="69"/>
      <c r="AH213" s="69"/>
      <c r="AI213" s="69"/>
      <c r="AJ213" s="69"/>
      <c r="AK213" s="69"/>
      <c r="AL213" s="69"/>
      <c r="AM213" s="69"/>
      <c r="AN213" s="69"/>
      <c r="AO213" s="69"/>
    </row>
    <row r="214" spans="1:41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69"/>
      <c r="AB214" s="69"/>
      <c r="AC214" s="69"/>
      <c r="AD214" s="69"/>
      <c r="AE214" s="69"/>
      <c r="AF214" s="69"/>
      <c r="AG214" s="69"/>
      <c r="AH214" s="69"/>
      <c r="AI214" s="69"/>
      <c r="AJ214" s="69"/>
      <c r="AK214" s="69"/>
      <c r="AL214" s="69"/>
      <c r="AM214" s="69"/>
      <c r="AN214" s="69"/>
      <c r="AO214" s="69"/>
    </row>
    <row r="215" spans="1:41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69"/>
      <c r="AB215" s="69"/>
      <c r="AC215" s="69"/>
      <c r="AD215" s="69"/>
      <c r="AE215" s="69"/>
      <c r="AF215" s="69"/>
      <c r="AG215" s="69"/>
      <c r="AH215" s="69"/>
      <c r="AI215" s="69"/>
      <c r="AJ215" s="69"/>
      <c r="AK215" s="69"/>
      <c r="AL215" s="69"/>
      <c r="AM215" s="69"/>
      <c r="AN215" s="69"/>
      <c r="AO215" s="69"/>
    </row>
    <row r="216" spans="1:41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69"/>
      <c r="AB216" s="69"/>
      <c r="AC216" s="69"/>
      <c r="AD216" s="69"/>
      <c r="AE216" s="69"/>
      <c r="AF216" s="69"/>
      <c r="AG216" s="69"/>
      <c r="AH216" s="69"/>
      <c r="AI216" s="69"/>
      <c r="AJ216" s="69"/>
      <c r="AK216" s="69"/>
      <c r="AL216" s="69"/>
      <c r="AM216" s="69"/>
      <c r="AN216" s="69"/>
      <c r="AO216" s="69"/>
    </row>
    <row r="217" spans="1:41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69"/>
      <c r="AB217" s="69"/>
      <c r="AC217" s="69"/>
      <c r="AD217" s="69"/>
      <c r="AE217" s="69"/>
      <c r="AF217" s="69"/>
      <c r="AG217" s="69"/>
      <c r="AH217" s="69"/>
      <c r="AI217" s="69"/>
      <c r="AJ217" s="69"/>
      <c r="AK217" s="69"/>
      <c r="AL217" s="69"/>
      <c r="AM217" s="69"/>
      <c r="AN217" s="69"/>
      <c r="AO217" s="69"/>
    </row>
    <row r="218" spans="1:41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69"/>
      <c r="AB218" s="69"/>
      <c r="AC218" s="69"/>
      <c r="AD218" s="69"/>
      <c r="AE218" s="69"/>
      <c r="AF218" s="69"/>
      <c r="AG218" s="69"/>
      <c r="AH218" s="69"/>
      <c r="AI218" s="69"/>
      <c r="AJ218" s="69"/>
      <c r="AK218" s="69"/>
      <c r="AL218" s="69"/>
      <c r="AM218" s="69"/>
      <c r="AN218" s="69"/>
      <c r="AO218" s="69"/>
    </row>
    <row r="219" spans="1:41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69"/>
      <c r="AB219" s="69"/>
      <c r="AC219" s="69"/>
      <c r="AD219" s="69"/>
      <c r="AE219" s="69"/>
      <c r="AF219" s="69"/>
      <c r="AG219" s="69"/>
      <c r="AH219" s="69"/>
      <c r="AI219" s="69"/>
      <c r="AJ219" s="69"/>
      <c r="AK219" s="69"/>
      <c r="AL219" s="69"/>
      <c r="AM219" s="69"/>
      <c r="AN219" s="69"/>
      <c r="AO219" s="69"/>
    </row>
    <row r="220" spans="1:41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69"/>
      <c r="AB220" s="69"/>
      <c r="AC220" s="69"/>
      <c r="AD220" s="69"/>
      <c r="AE220" s="69"/>
      <c r="AF220" s="69"/>
      <c r="AG220" s="69"/>
      <c r="AH220" s="69"/>
      <c r="AI220" s="69"/>
      <c r="AJ220" s="69"/>
      <c r="AK220" s="69"/>
      <c r="AL220" s="69"/>
      <c r="AM220" s="69"/>
      <c r="AN220" s="69"/>
      <c r="AO220" s="69"/>
    </row>
    <row r="221" spans="1:41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69"/>
      <c r="AB221" s="69"/>
      <c r="AC221" s="69"/>
      <c r="AD221" s="69"/>
      <c r="AE221" s="69"/>
      <c r="AF221" s="69"/>
      <c r="AG221" s="69"/>
      <c r="AH221" s="69"/>
      <c r="AI221" s="69"/>
      <c r="AJ221" s="69"/>
      <c r="AK221" s="69"/>
      <c r="AL221" s="69"/>
      <c r="AM221" s="69"/>
      <c r="AN221" s="69"/>
      <c r="AO221" s="69"/>
    </row>
    <row r="222" spans="1:41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</row>
    <row r="223" spans="1:41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69"/>
      <c r="AB223" s="69"/>
      <c r="AC223" s="69"/>
      <c r="AD223" s="69"/>
      <c r="AE223" s="69"/>
      <c r="AF223" s="69"/>
      <c r="AG223" s="69"/>
      <c r="AH223" s="69"/>
      <c r="AI223" s="69"/>
      <c r="AJ223" s="69"/>
      <c r="AK223" s="69"/>
      <c r="AL223" s="69"/>
      <c r="AM223" s="69"/>
      <c r="AN223" s="69"/>
      <c r="AO223" s="69"/>
    </row>
    <row r="224" spans="1:41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69"/>
      <c r="AB224" s="69"/>
      <c r="AC224" s="69"/>
      <c r="AD224" s="69"/>
      <c r="AE224" s="69"/>
      <c r="AF224" s="69"/>
      <c r="AG224" s="69"/>
      <c r="AH224" s="69"/>
      <c r="AI224" s="69"/>
      <c r="AJ224" s="69"/>
      <c r="AK224" s="69"/>
      <c r="AL224" s="69"/>
      <c r="AM224" s="69"/>
      <c r="AN224" s="69"/>
      <c r="AO224" s="69"/>
    </row>
    <row r="225" spans="1:41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69"/>
      <c r="AB225" s="69"/>
      <c r="AC225" s="69"/>
      <c r="AD225" s="69"/>
      <c r="AE225" s="69"/>
      <c r="AF225" s="69"/>
      <c r="AG225" s="69"/>
      <c r="AH225" s="69"/>
      <c r="AI225" s="69"/>
      <c r="AJ225" s="69"/>
      <c r="AK225" s="69"/>
      <c r="AL225" s="69"/>
      <c r="AM225" s="69"/>
      <c r="AN225" s="69"/>
      <c r="AO225" s="69"/>
    </row>
    <row r="226" spans="1:41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69"/>
      <c r="O226" s="69"/>
      <c r="P226" s="69"/>
      <c r="Q226" s="69"/>
      <c r="R226" s="69"/>
      <c r="S226" s="69"/>
      <c r="T226" s="69"/>
      <c r="U226" s="69"/>
      <c r="V226" s="69"/>
      <c r="W226" s="69"/>
      <c r="X226" s="69"/>
      <c r="Y226" s="69"/>
      <c r="Z226" s="69"/>
      <c r="AA226" s="69"/>
      <c r="AB226" s="69"/>
      <c r="AC226" s="69"/>
      <c r="AD226" s="69"/>
      <c r="AE226" s="69"/>
      <c r="AF226" s="69"/>
      <c r="AG226" s="69"/>
      <c r="AH226" s="69"/>
      <c r="AI226" s="69"/>
      <c r="AJ226" s="69"/>
      <c r="AK226" s="69"/>
      <c r="AL226" s="69"/>
      <c r="AM226" s="69"/>
      <c r="AN226" s="69"/>
      <c r="AO226" s="69"/>
    </row>
    <row r="227" spans="1:41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69"/>
      <c r="O227" s="69"/>
      <c r="P227" s="69"/>
      <c r="Q227" s="69"/>
      <c r="R227" s="69"/>
      <c r="S227" s="69"/>
      <c r="T227" s="69"/>
      <c r="U227" s="69"/>
      <c r="V227" s="69"/>
      <c r="W227" s="69"/>
      <c r="X227" s="69"/>
      <c r="Y227" s="69"/>
      <c r="Z227" s="69"/>
      <c r="AA227" s="69"/>
      <c r="AB227" s="69"/>
      <c r="AC227" s="69"/>
      <c r="AD227" s="69"/>
      <c r="AE227" s="69"/>
      <c r="AF227" s="69"/>
      <c r="AG227" s="69"/>
      <c r="AH227" s="69"/>
      <c r="AI227" s="69"/>
      <c r="AJ227" s="69"/>
      <c r="AK227" s="69"/>
      <c r="AL227" s="69"/>
      <c r="AM227" s="69"/>
      <c r="AN227" s="69"/>
      <c r="AO227" s="69"/>
    </row>
    <row r="228" spans="1:41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69"/>
      <c r="O228" s="69"/>
      <c r="P228" s="69"/>
      <c r="Q228" s="69"/>
      <c r="R228" s="69"/>
      <c r="S228" s="69"/>
      <c r="T228" s="69"/>
      <c r="U228" s="69"/>
      <c r="V228" s="69"/>
      <c r="W228" s="69"/>
      <c r="X228" s="69"/>
      <c r="Y228" s="69"/>
      <c r="Z228" s="69"/>
      <c r="AA228" s="69"/>
      <c r="AB228" s="69"/>
      <c r="AC228" s="69"/>
      <c r="AD228" s="69"/>
      <c r="AE228" s="69"/>
      <c r="AF228" s="69"/>
      <c r="AG228" s="69"/>
      <c r="AH228" s="69"/>
      <c r="AI228" s="69"/>
      <c r="AJ228" s="69"/>
      <c r="AK228" s="69"/>
      <c r="AL228" s="69"/>
      <c r="AM228" s="69"/>
      <c r="AN228" s="69"/>
      <c r="AO228" s="69"/>
    </row>
    <row r="229" spans="1:41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69"/>
      <c r="O229" s="69"/>
      <c r="P229" s="69"/>
      <c r="Q229" s="69"/>
      <c r="R229" s="69"/>
      <c r="S229" s="69"/>
      <c r="T229" s="69"/>
      <c r="U229" s="69"/>
      <c r="V229" s="69"/>
      <c r="W229" s="69"/>
      <c r="X229" s="69"/>
      <c r="Y229" s="69"/>
      <c r="Z229" s="69"/>
      <c r="AA229" s="69"/>
      <c r="AB229" s="69"/>
      <c r="AC229" s="69"/>
      <c r="AD229" s="69"/>
      <c r="AE229" s="69"/>
      <c r="AF229" s="69"/>
      <c r="AG229" s="69"/>
      <c r="AH229" s="69"/>
      <c r="AI229" s="69"/>
      <c r="AJ229" s="69"/>
      <c r="AK229" s="69"/>
      <c r="AL229" s="69"/>
      <c r="AM229" s="69"/>
      <c r="AN229" s="69"/>
      <c r="AO229" s="69"/>
    </row>
    <row r="230" spans="1:41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69"/>
      <c r="O230" s="69"/>
      <c r="P230" s="69"/>
      <c r="Q230" s="69"/>
      <c r="R230" s="69"/>
      <c r="S230" s="69"/>
      <c r="T230" s="69"/>
      <c r="U230" s="69"/>
      <c r="V230" s="69"/>
      <c r="W230" s="69"/>
      <c r="X230" s="69"/>
      <c r="Y230" s="69"/>
      <c r="Z230" s="69"/>
      <c r="AA230" s="69"/>
      <c r="AB230" s="69"/>
      <c r="AC230" s="69"/>
      <c r="AD230" s="69"/>
      <c r="AE230" s="69"/>
      <c r="AF230" s="69"/>
      <c r="AG230" s="69"/>
      <c r="AH230" s="69"/>
      <c r="AI230" s="69"/>
      <c r="AJ230" s="69"/>
      <c r="AK230" s="69"/>
      <c r="AL230" s="69"/>
      <c r="AM230" s="69"/>
      <c r="AN230" s="69"/>
      <c r="AO230" s="69"/>
    </row>
    <row r="231" spans="1:41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69"/>
      <c r="O231" s="69"/>
      <c r="P231" s="69"/>
      <c r="Q231" s="69"/>
      <c r="R231" s="69"/>
      <c r="S231" s="69"/>
      <c r="T231" s="69"/>
      <c r="U231" s="69"/>
      <c r="V231" s="69"/>
      <c r="W231" s="69"/>
      <c r="X231" s="69"/>
      <c r="Y231" s="69"/>
      <c r="Z231" s="69"/>
      <c r="AA231" s="69"/>
      <c r="AB231" s="69"/>
      <c r="AC231" s="69"/>
      <c r="AD231" s="69"/>
      <c r="AE231" s="69"/>
      <c r="AF231" s="69"/>
      <c r="AG231" s="69"/>
      <c r="AH231" s="69"/>
      <c r="AI231" s="69"/>
      <c r="AJ231" s="69"/>
      <c r="AK231" s="69"/>
      <c r="AL231" s="69"/>
      <c r="AM231" s="69"/>
      <c r="AN231" s="69"/>
      <c r="AO231" s="69"/>
    </row>
    <row r="232" spans="1:41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69"/>
      <c r="O232" s="69"/>
      <c r="P232" s="69"/>
      <c r="Q232" s="69"/>
      <c r="R232" s="69"/>
      <c r="S232" s="69"/>
      <c r="T232" s="69"/>
      <c r="U232" s="69"/>
      <c r="V232" s="69"/>
      <c r="W232" s="69"/>
      <c r="X232" s="69"/>
      <c r="Y232" s="69"/>
      <c r="Z232" s="69"/>
      <c r="AA232" s="69"/>
      <c r="AB232" s="69"/>
      <c r="AC232" s="69"/>
      <c r="AD232" s="69"/>
      <c r="AE232" s="69"/>
      <c r="AF232" s="69"/>
      <c r="AG232" s="69"/>
      <c r="AH232" s="69"/>
      <c r="AI232" s="69"/>
      <c r="AJ232" s="69"/>
      <c r="AK232" s="69"/>
      <c r="AL232" s="69"/>
      <c r="AM232" s="69"/>
      <c r="AN232" s="69"/>
      <c r="AO232" s="69"/>
    </row>
    <row r="233" spans="1:41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69"/>
      <c r="O233" s="69"/>
      <c r="P233" s="69"/>
      <c r="Q233" s="69"/>
      <c r="R233" s="69"/>
      <c r="S233" s="69"/>
      <c r="T233" s="69"/>
      <c r="U233" s="69"/>
      <c r="V233" s="69"/>
      <c r="W233" s="69"/>
      <c r="X233" s="69"/>
      <c r="Y233" s="69"/>
      <c r="Z233" s="69"/>
      <c r="AA233" s="69"/>
      <c r="AB233" s="69"/>
      <c r="AC233" s="69"/>
      <c r="AD233" s="69"/>
      <c r="AE233" s="69"/>
      <c r="AF233" s="69"/>
      <c r="AG233" s="69"/>
      <c r="AH233" s="69"/>
      <c r="AI233" s="69"/>
      <c r="AJ233" s="69"/>
      <c r="AK233" s="69"/>
      <c r="AL233" s="69"/>
      <c r="AM233" s="69"/>
      <c r="AN233" s="69"/>
      <c r="AO233" s="69"/>
    </row>
    <row r="234" spans="1:41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</row>
    <row r="235" spans="1:41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  <c r="AI235" s="69"/>
      <c r="AJ235" s="69"/>
      <c r="AK235" s="69"/>
      <c r="AL235" s="69"/>
      <c r="AM235" s="69"/>
      <c r="AN235" s="69"/>
      <c r="AO235" s="69"/>
    </row>
    <row r="236" spans="1:41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  <c r="AI236" s="69"/>
      <c r="AJ236" s="69"/>
      <c r="AK236" s="69"/>
      <c r="AL236" s="69"/>
      <c r="AM236" s="69"/>
      <c r="AN236" s="69"/>
      <c r="AO236" s="69"/>
    </row>
    <row r="237" spans="1:41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69"/>
      <c r="AG237" s="69"/>
      <c r="AH237" s="69"/>
      <c r="AI237" s="69"/>
      <c r="AJ237" s="69"/>
      <c r="AK237" s="69"/>
      <c r="AL237" s="69"/>
      <c r="AM237" s="69"/>
      <c r="AN237" s="69"/>
      <c r="AO237" s="69"/>
    </row>
    <row r="238" spans="1:41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69"/>
      <c r="AG238" s="69"/>
      <c r="AH238" s="69"/>
      <c r="AI238" s="69"/>
      <c r="AJ238" s="69"/>
      <c r="AK238" s="69"/>
      <c r="AL238" s="69"/>
      <c r="AM238" s="69"/>
      <c r="AN238" s="69"/>
      <c r="AO238" s="69"/>
    </row>
    <row r="239" spans="1:41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  <c r="AI239" s="69"/>
      <c r="AJ239" s="69"/>
      <c r="AK239" s="69"/>
      <c r="AL239" s="69"/>
      <c r="AM239" s="69"/>
      <c r="AN239" s="69"/>
      <c r="AO239" s="69"/>
    </row>
    <row r="240" spans="1:41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69"/>
      <c r="O240" s="69"/>
      <c r="P240" s="69"/>
      <c r="Q240" s="69"/>
      <c r="R240" s="69"/>
      <c r="S240" s="69"/>
      <c r="T240" s="69"/>
      <c r="U240" s="69"/>
      <c r="V240" s="69"/>
      <c r="W240" s="69"/>
      <c r="X240" s="69"/>
      <c r="Y240" s="69"/>
      <c r="Z240" s="69"/>
      <c r="AA240" s="69"/>
      <c r="AB240" s="69"/>
      <c r="AC240" s="69"/>
      <c r="AD240" s="69"/>
      <c r="AE240" s="69"/>
      <c r="AF240" s="69"/>
      <c r="AG240" s="69"/>
      <c r="AH240" s="69"/>
      <c r="AI240" s="69"/>
      <c r="AJ240" s="69"/>
      <c r="AK240" s="69"/>
      <c r="AL240" s="69"/>
      <c r="AM240" s="69"/>
      <c r="AN240" s="69"/>
      <c r="AO240" s="69"/>
    </row>
    <row r="241" spans="1:41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  <c r="AI241" s="69"/>
      <c r="AJ241" s="69"/>
      <c r="AK241" s="69"/>
      <c r="AL241" s="69"/>
      <c r="AM241" s="69"/>
      <c r="AN241" s="69"/>
      <c r="AO241" s="69"/>
    </row>
    <row r="242" spans="1:41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  <c r="AH242" s="69"/>
      <c r="AI242" s="69"/>
      <c r="AJ242" s="69"/>
      <c r="AK242" s="69"/>
      <c r="AL242" s="69"/>
      <c r="AM242" s="69"/>
      <c r="AN242" s="69"/>
      <c r="AO242" s="69"/>
    </row>
    <row r="243" spans="1:41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/>
      <c r="AK243" s="69"/>
      <c r="AL243" s="69"/>
      <c r="AM243" s="69"/>
      <c r="AN243" s="69"/>
      <c r="AO243" s="69"/>
    </row>
    <row r="244" spans="1:41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/>
      <c r="AK244" s="69"/>
      <c r="AL244" s="69"/>
      <c r="AM244" s="69"/>
      <c r="AN244" s="69"/>
      <c r="AO244" s="69"/>
    </row>
    <row r="245" spans="1:41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69"/>
      <c r="AG245" s="69"/>
      <c r="AH245" s="69"/>
      <c r="AI245" s="69"/>
      <c r="AJ245" s="69"/>
      <c r="AK245" s="69"/>
      <c r="AL245" s="69"/>
      <c r="AM245" s="69"/>
      <c r="AN245" s="69"/>
      <c r="AO245" s="69"/>
    </row>
    <row r="246" spans="1:41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</row>
    <row r="247" spans="1:41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69"/>
      <c r="O247" s="69"/>
      <c r="P247" s="69"/>
      <c r="Q247" s="69"/>
      <c r="R247" s="69"/>
      <c r="S247" s="69"/>
      <c r="T247" s="69"/>
      <c r="U247" s="69"/>
      <c r="V247" s="69"/>
      <c r="W247" s="69"/>
      <c r="X247" s="69"/>
      <c r="Y247" s="69"/>
      <c r="Z247" s="69"/>
      <c r="AA247" s="69"/>
      <c r="AB247" s="69"/>
      <c r="AC247" s="69"/>
      <c r="AD247" s="69"/>
      <c r="AE247" s="69"/>
      <c r="AF247" s="69"/>
      <c r="AG247" s="69"/>
      <c r="AH247" s="69"/>
      <c r="AI247" s="69"/>
      <c r="AJ247" s="69"/>
      <c r="AK247" s="69"/>
      <c r="AL247" s="69"/>
      <c r="AM247" s="69"/>
      <c r="AN247" s="69"/>
      <c r="AO247" s="69"/>
    </row>
    <row r="248" spans="1:41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69"/>
      <c r="AG248" s="69"/>
      <c r="AH248" s="69"/>
      <c r="AI248" s="69"/>
      <c r="AJ248" s="69"/>
      <c r="AK248" s="69"/>
      <c r="AL248" s="69"/>
      <c r="AM248" s="69"/>
      <c r="AN248" s="69"/>
      <c r="AO248" s="69"/>
    </row>
    <row r="249" spans="1:41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69"/>
      <c r="O249" s="69"/>
      <c r="P249" s="69"/>
      <c r="Q249" s="69"/>
      <c r="R249" s="69"/>
      <c r="S249" s="69"/>
      <c r="T249" s="69"/>
      <c r="U249" s="69"/>
      <c r="V249" s="69"/>
      <c r="W249" s="69"/>
      <c r="X249" s="69"/>
      <c r="Y249" s="69"/>
      <c r="Z249" s="69"/>
      <c r="AA249" s="69"/>
      <c r="AB249" s="69"/>
      <c r="AC249" s="69"/>
      <c r="AD249" s="69"/>
      <c r="AE249" s="69"/>
      <c r="AF249" s="69"/>
      <c r="AG249" s="69"/>
      <c r="AH249" s="69"/>
      <c r="AI249" s="69"/>
      <c r="AJ249" s="69"/>
      <c r="AK249" s="69"/>
      <c r="AL249" s="69"/>
      <c r="AM249" s="69"/>
      <c r="AN249" s="69"/>
      <c r="AO249" s="69"/>
    </row>
    <row r="250" spans="1:41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69"/>
      <c r="O250" s="69"/>
      <c r="P250" s="69"/>
      <c r="Q250" s="69"/>
      <c r="R250" s="69"/>
      <c r="S250" s="69"/>
      <c r="T250" s="69"/>
      <c r="U250" s="69"/>
      <c r="V250" s="69"/>
      <c r="W250" s="69"/>
      <c r="X250" s="69"/>
      <c r="Y250" s="69"/>
      <c r="Z250" s="69"/>
      <c r="AA250" s="69"/>
      <c r="AB250" s="69"/>
      <c r="AC250" s="69"/>
      <c r="AD250" s="69"/>
      <c r="AE250" s="69"/>
      <c r="AF250" s="69"/>
      <c r="AG250" s="69"/>
      <c r="AH250" s="69"/>
      <c r="AI250" s="69"/>
      <c r="AJ250" s="69"/>
      <c r="AK250" s="69"/>
      <c r="AL250" s="69"/>
      <c r="AM250" s="69"/>
      <c r="AN250" s="69"/>
      <c r="AO250" s="69"/>
    </row>
    <row r="251" spans="1:41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69"/>
      <c r="O251" s="69"/>
      <c r="P251" s="69"/>
      <c r="Q251" s="69"/>
      <c r="R251" s="69"/>
      <c r="S251" s="69"/>
      <c r="T251" s="69"/>
      <c r="U251" s="69"/>
      <c r="V251" s="69"/>
      <c r="W251" s="69"/>
      <c r="X251" s="69"/>
      <c r="Y251" s="69"/>
      <c r="Z251" s="69"/>
      <c r="AA251" s="69"/>
      <c r="AB251" s="69"/>
      <c r="AC251" s="69"/>
      <c r="AD251" s="69"/>
      <c r="AE251" s="69"/>
      <c r="AF251" s="69"/>
      <c r="AG251" s="69"/>
      <c r="AH251" s="69"/>
      <c r="AI251" s="69"/>
      <c r="AJ251" s="69"/>
      <c r="AK251" s="69"/>
      <c r="AL251" s="69"/>
      <c r="AM251" s="69"/>
      <c r="AN251" s="69"/>
      <c r="AO251" s="69"/>
    </row>
    <row r="252" spans="1:41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69"/>
      <c r="O252" s="69"/>
      <c r="P252" s="69"/>
      <c r="Q252" s="69"/>
      <c r="R252" s="69"/>
      <c r="S252" s="69"/>
      <c r="T252" s="69"/>
      <c r="U252" s="69"/>
      <c r="V252" s="69"/>
      <c r="W252" s="69"/>
      <c r="X252" s="69"/>
      <c r="Y252" s="69"/>
      <c r="Z252" s="69"/>
      <c r="AA252" s="69"/>
      <c r="AB252" s="69"/>
      <c r="AC252" s="69"/>
      <c r="AD252" s="69"/>
      <c r="AE252" s="69"/>
      <c r="AF252" s="69"/>
      <c r="AG252" s="69"/>
      <c r="AH252" s="69"/>
      <c r="AI252" s="69"/>
      <c r="AJ252" s="69"/>
      <c r="AK252" s="69"/>
      <c r="AL252" s="69"/>
      <c r="AM252" s="69"/>
      <c r="AN252" s="69"/>
      <c r="AO252" s="69"/>
    </row>
    <row r="253" spans="1:41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69"/>
      <c r="O253" s="69"/>
      <c r="P253" s="69"/>
      <c r="Q253" s="69"/>
      <c r="R253" s="69"/>
      <c r="S253" s="69"/>
      <c r="T253" s="69"/>
      <c r="U253" s="69"/>
      <c r="V253" s="69"/>
      <c r="W253" s="69"/>
      <c r="X253" s="69"/>
      <c r="Y253" s="69"/>
      <c r="Z253" s="69"/>
      <c r="AA253" s="69"/>
      <c r="AB253" s="69"/>
      <c r="AC253" s="69"/>
      <c r="AD253" s="69"/>
      <c r="AE253" s="69"/>
      <c r="AF253" s="69"/>
      <c r="AG253" s="69"/>
      <c r="AH253" s="69"/>
      <c r="AI253" s="69"/>
      <c r="AJ253" s="69"/>
      <c r="AK253" s="69"/>
      <c r="AL253" s="69"/>
      <c r="AM253" s="69"/>
      <c r="AN253" s="69"/>
      <c r="AO253" s="69"/>
    </row>
    <row r="254" spans="1:41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69"/>
      <c r="AG254" s="69"/>
      <c r="AH254" s="69"/>
      <c r="AI254" s="69"/>
      <c r="AJ254" s="69"/>
      <c r="AK254" s="69"/>
      <c r="AL254" s="69"/>
      <c r="AM254" s="69"/>
      <c r="AN254" s="69"/>
      <c r="AO254" s="69"/>
    </row>
    <row r="255" spans="1:41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  <c r="AH255" s="69"/>
      <c r="AI255" s="69"/>
      <c r="AJ255" s="69"/>
      <c r="AK255" s="69"/>
      <c r="AL255" s="69"/>
      <c r="AM255" s="69"/>
      <c r="AN255" s="69"/>
      <c r="AO255" s="69"/>
    </row>
    <row r="256" spans="1:41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69"/>
      <c r="O256" s="69"/>
      <c r="P256" s="69"/>
      <c r="Q256" s="69"/>
      <c r="R256" s="69"/>
      <c r="S256" s="69"/>
      <c r="T256" s="69"/>
      <c r="U256" s="69"/>
      <c r="V256" s="69"/>
      <c r="W256" s="69"/>
      <c r="X256" s="69"/>
      <c r="Y256" s="69"/>
      <c r="Z256" s="69"/>
      <c r="AA256" s="69"/>
      <c r="AB256" s="69"/>
      <c r="AC256" s="69"/>
      <c r="AD256" s="69"/>
      <c r="AE256" s="69"/>
      <c r="AF256" s="69"/>
      <c r="AG256" s="69"/>
      <c r="AH256" s="69"/>
      <c r="AI256" s="69"/>
      <c r="AJ256" s="69"/>
      <c r="AK256" s="69"/>
      <c r="AL256" s="69"/>
      <c r="AM256" s="69"/>
      <c r="AN256" s="69"/>
      <c r="AO256" s="69"/>
    </row>
    <row r="257" spans="1:41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  <c r="AH257" s="69"/>
      <c r="AI257" s="69"/>
      <c r="AJ257" s="69"/>
      <c r="AK257" s="69"/>
      <c r="AL257" s="69"/>
      <c r="AM257" s="69"/>
      <c r="AN257" s="69"/>
      <c r="AO257" s="69"/>
    </row>
    <row r="258" spans="1:41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</row>
    <row r="259" spans="1:41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69"/>
      <c r="AG259" s="69"/>
      <c r="AH259" s="69"/>
      <c r="AI259" s="69"/>
      <c r="AJ259" s="69"/>
      <c r="AK259" s="69"/>
      <c r="AL259" s="69"/>
      <c r="AM259" s="69"/>
      <c r="AN259" s="69"/>
      <c r="AO259" s="69"/>
    </row>
    <row r="260" spans="1:41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69"/>
      <c r="AG260" s="69"/>
      <c r="AH260" s="69"/>
      <c r="AI260" s="69"/>
      <c r="AJ260" s="69"/>
      <c r="AK260" s="69"/>
      <c r="AL260" s="69"/>
      <c r="AM260" s="69"/>
      <c r="AN260" s="69"/>
      <c r="AO260" s="69"/>
    </row>
    <row r="261" spans="1:41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69"/>
      <c r="AG261" s="69"/>
      <c r="AH261" s="69"/>
      <c r="AI261" s="69"/>
      <c r="AJ261" s="69"/>
      <c r="AK261" s="69"/>
      <c r="AL261" s="69"/>
      <c r="AM261" s="69"/>
      <c r="AN261" s="69"/>
      <c r="AO261" s="69"/>
    </row>
    <row r="262" spans="1:41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69"/>
      <c r="O262" s="69"/>
      <c r="P262" s="69"/>
      <c r="Q262" s="69"/>
      <c r="R262" s="69"/>
      <c r="S262" s="69"/>
      <c r="T262" s="69"/>
      <c r="U262" s="69"/>
      <c r="V262" s="69"/>
      <c r="W262" s="69"/>
      <c r="X262" s="69"/>
      <c r="Y262" s="69"/>
      <c r="Z262" s="69"/>
      <c r="AA262" s="69"/>
      <c r="AB262" s="69"/>
      <c r="AC262" s="69"/>
      <c r="AD262" s="69"/>
      <c r="AE262" s="69"/>
      <c r="AF262" s="69"/>
      <c r="AG262" s="69"/>
      <c r="AH262" s="69"/>
      <c r="AI262" s="69"/>
      <c r="AJ262" s="69"/>
      <c r="AK262" s="69"/>
      <c r="AL262" s="69"/>
      <c r="AM262" s="69"/>
      <c r="AN262" s="69"/>
      <c r="AO262" s="69"/>
    </row>
    <row r="263" spans="1:41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  <c r="AH263" s="69"/>
      <c r="AI263" s="69"/>
      <c r="AJ263" s="69"/>
      <c r="AK263" s="69"/>
      <c r="AL263" s="69"/>
      <c r="AM263" s="69"/>
      <c r="AN263" s="69"/>
      <c r="AO263" s="69"/>
    </row>
    <row r="264" spans="1:41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69"/>
      <c r="AG264" s="69"/>
      <c r="AH264" s="69"/>
      <c r="AI264" s="69"/>
      <c r="AJ264" s="69"/>
      <c r="AK264" s="69"/>
      <c r="AL264" s="69"/>
      <c r="AM264" s="69"/>
      <c r="AN264" s="69"/>
      <c r="AO264" s="69"/>
    </row>
    <row r="265" spans="1:41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69"/>
      <c r="AG265" s="69"/>
      <c r="AH265" s="69"/>
      <c r="AI265" s="69"/>
      <c r="AJ265" s="69"/>
      <c r="AK265" s="69"/>
      <c r="AL265" s="69"/>
      <c r="AM265" s="69"/>
      <c r="AN265" s="69"/>
      <c r="AO265" s="69"/>
    </row>
    <row r="266" spans="1:41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69"/>
      <c r="AG266" s="69"/>
      <c r="AH266" s="69"/>
      <c r="AI266" s="69"/>
      <c r="AJ266" s="69"/>
      <c r="AK266" s="69"/>
      <c r="AL266" s="69"/>
      <c r="AM266" s="69"/>
      <c r="AN266" s="69"/>
      <c r="AO266" s="69"/>
    </row>
    <row r="267" spans="1:41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69"/>
      <c r="AG267" s="69"/>
      <c r="AH267" s="69"/>
      <c r="AI267" s="69"/>
      <c r="AJ267" s="69"/>
      <c r="AK267" s="69"/>
      <c r="AL267" s="69"/>
      <c r="AM267" s="69"/>
      <c r="AN267" s="69"/>
      <c r="AO267" s="69"/>
    </row>
    <row r="268" spans="1:41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  <c r="AI268" s="69"/>
      <c r="AJ268" s="69"/>
      <c r="AK268" s="69"/>
      <c r="AL268" s="69"/>
      <c r="AM268" s="69"/>
      <c r="AN268" s="69"/>
      <c r="AO268" s="69"/>
    </row>
    <row r="269" spans="1:41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69"/>
      <c r="O269" s="69"/>
      <c r="P269" s="69"/>
      <c r="Q269" s="69"/>
      <c r="R269" s="69"/>
      <c r="S269" s="69"/>
      <c r="T269" s="69"/>
      <c r="U269" s="69"/>
      <c r="V269" s="69"/>
      <c r="W269" s="69"/>
      <c r="X269" s="69"/>
      <c r="Y269" s="69"/>
      <c r="Z269" s="69"/>
      <c r="AA269" s="69"/>
      <c r="AB269" s="69"/>
      <c r="AC269" s="69"/>
      <c r="AD269" s="69"/>
      <c r="AE269" s="69"/>
      <c r="AF269" s="69"/>
      <c r="AG269" s="69"/>
      <c r="AH269" s="69"/>
      <c r="AI269" s="69"/>
      <c r="AJ269" s="69"/>
      <c r="AK269" s="69"/>
      <c r="AL269" s="69"/>
      <c r="AM269" s="69"/>
      <c r="AN269" s="69"/>
      <c r="AO269" s="69"/>
    </row>
    <row r="270" spans="1:41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</row>
    <row r="271" spans="1:41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69"/>
      <c r="AG271" s="69"/>
      <c r="AH271" s="69"/>
      <c r="AI271" s="69"/>
      <c r="AJ271" s="69"/>
      <c r="AK271" s="69"/>
      <c r="AL271" s="69"/>
      <c r="AM271" s="69"/>
      <c r="AN271" s="69"/>
      <c r="AO271" s="69"/>
    </row>
    <row r="272" spans="1:41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  <c r="AI272" s="69"/>
      <c r="AJ272" s="69"/>
      <c r="AK272" s="69"/>
      <c r="AL272" s="69"/>
      <c r="AM272" s="69"/>
      <c r="AN272" s="69"/>
      <c r="AO272" s="69"/>
    </row>
    <row r="273" spans="1:41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69"/>
      <c r="O273" s="69"/>
      <c r="P273" s="69"/>
      <c r="Q273" s="69"/>
      <c r="R273" s="69"/>
      <c r="S273" s="69"/>
      <c r="T273" s="69"/>
      <c r="U273" s="69"/>
      <c r="V273" s="69"/>
      <c r="W273" s="69"/>
      <c r="X273" s="69"/>
      <c r="Y273" s="69"/>
      <c r="Z273" s="69"/>
      <c r="AA273" s="69"/>
      <c r="AB273" s="69"/>
      <c r="AC273" s="69"/>
      <c r="AD273" s="69"/>
      <c r="AE273" s="69"/>
      <c r="AF273" s="69"/>
      <c r="AG273" s="69"/>
      <c r="AH273" s="69"/>
      <c r="AI273" s="69"/>
      <c r="AJ273" s="69"/>
      <c r="AK273" s="69"/>
      <c r="AL273" s="69"/>
      <c r="AM273" s="69"/>
      <c r="AN273" s="69"/>
      <c r="AO273" s="69"/>
    </row>
    <row r="274" spans="1:41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69"/>
      <c r="O274" s="69"/>
      <c r="P274" s="69"/>
      <c r="Q274" s="69"/>
      <c r="R274" s="69"/>
      <c r="S274" s="69"/>
      <c r="T274" s="69"/>
      <c r="U274" s="69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/>
      <c r="AG274" s="69"/>
      <c r="AH274" s="69"/>
      <c r="AI274" s="69"/>
      <c r="AJ274" s="69"/>
      <c r="AK274" s="69"/>
      <c r="AL274" s="69"/>
      <c r="AM274" s="69"/>
      <c r="AN274" s="69"/>
      <c r="AO274" s="69"/>
    </row>
    <row r="275" spans="1:41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69"/>
      <c r="O275" s="69"/>
      <c r="P275" s="69"/>
      <c r="Q275" s="69"/>
      <c r="R275" s="69"/>
      <c r="S275" s="69"/>
      <c r="T275" s="69"/>
      <c r="U275" s="69"/>
      <c r="V275" s="69"/>
      <c r="W275" s="69"/>
      <c r="X275" s="69"/>
      <c r="Y275" s="69"/>
      <c r="Z275" s="69"/>
      <c r="AA275" s="69"/>
      <c r="AB275" s="69"/>
      <c r="AC275" s="69"/>
      <c r="AD275" s="69"/>
      <c r="AE275" s="69"/>
      <c r="AF275" s="69"/>
      <c r="AG275" s="69"/>
      <c r="AH275" s="69"/>
      <c r="AI275" s="69"/>
      <c r="AJ275" s="69"/>
      <c r="AK275" s="69"/>
      <c r="AL275" s="69"/>
      <c r="AM275" s="69"/>
      <c r="AN275" s="69"/>
      <c r="AO275" s="69"/>
    </row>
    <row r="276" spans="1:41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  <c r="AH276" s="69"/>
      <c r="AI276" s="69"/>
      <c r="AJ276" s="69"/>
      <c r="AK276" s="69"/>
      <c r="AL276" s="69"/>
      <c r="AM276" s="69"/>
      <c r="AN276" s="69"/>
      <c r="AO276" s="69"/>
    </row>
    <row r="277" spans="1:41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  <c r="AH277" s="69"/>
      <c r="AI277" s="69"/>
      <c r="AJ277" s="69"/>
      <c r="AK277" s="69"/>
      <c r="AL277" s="69"/>
      <c r="AM277" s="69"/>
      <c r="AN277" s="69"/>
      <c r="AO277" s="69"/>
    </row>
    <row r="278" spans="1:41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69"/>
      <c r="O278" s="69"/>
      <c r="P278" s="69"/>
      <c r="Q278" s="69"/>
      <c r="R278" s="69"/>
      <c r="S278" s="69"/>
      <c r="T278" s="69"/>
      <c r="U278" s="69"/>
      <c r="V278" s="69"/>
      <c r="W278" s="69"/>
      <c r="X278" s="69"/>
      <c r="Y278" s="69"/>
      <c r="Z278" s="69"/>
      <c r="AA278" s="69"/>
      <c r="AB278" s="69"/>
      <c r="AC278" s="69"/>
      <c r="AD278" s="69"/>
      <c r="AE278" s="69"/>
      <c r="AF278" s="69"/>
      <c r="AG278" s="69"/>
      <c r="AH278" s="69"/>
      <c r="AI278" s="69"/>
      <c r="AJ278" s="69"/>
      <c r="AK278" s="69"/>
      <c r="AL278" s="69"/>
      <c r="AM278" s="69"/>
      <c r="AN278" s="69"/>
      <c r="AO278" s="69"/>
    </row>
    <row r="279" spans="1:41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69"/>
      <c r="O279" s="69"/>
      <c r="P279" s="69"/>
      <c r="Q279" s="69"/>
      <c r="R279" s="69"/>
      <c r="S279" s="69"/>
      <c r="T279" s="69"/>
      <c r="U279" s="69"/>
      <c r="V279" s="69"/>
      <c r="W279" s="69"/>
      <c r="X279" s="69"/>
      <c r="Y279" s="69"/>
      <c r="Z279" s="69"/>
      <c r="AA279" s="69"/>
      <c r="AB279" s="69"/>
      <c r="AC279" s="69"/>
      <c r="AD279" s="69"/>
      <c r="AE279" s="69"/>
      <c r="AF279" s="69"/>
      <c r="AG279" s="69"/>
      <c r="AH279" s="69"/>
      <c r="AI279" s="69"/>
      <c r="AJ279" s="69"/>
      <c r="AK279" s="69"/>
      <c r="AL279" s="69"/>
      <c r="AM279" s="69"/>
      <c r="AN279" s="69"/>
      <c r="AO279" s="69"/>
    </row>
    <row r="280" spans="1:41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  <c r="AD280" s="69"/>
      <c r="AE280" s="69"/>
      <c r="AF280" s="69"/>
      <c r="AG280" s="69"/>
      <c r="AH280" s="69"/>
      <c r="AI280" s="69"/>
      <c r="AJ280" s="69"/>
      <c r="AK280" s="69"/>
      <c r="AL280" s="69"/>
      <c r="AM280" s="69"/>
      <c r="AN280" s="69"/>
      <c r="AO280" s="69"/>
    </row>
    <row r="281" spans="1:41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69"/>
      <c r="AG281" s="69"/>
      <c r="AH281" s="69"/>
      <c r="AI281" s="69"/>
      <c r="AJ281" s="69"/>
      <c r="AK281" s="69"/>
      <c r="AL281" s="69"/>
      <c r="AM281" s="69"/>
      <c r="AN281" s="69"/>
      <c r="AO281" s="69"/>
    </row>
    <row r="282" spans="1:41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</row>
    <row r="283" spans="1:41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69"/>
      <c r="O283" s="69"/>
      <c r="P283" s="69"/>
      <c r="Q283" s="69"/>
      <c r="R283" s="69"/>
      <c r="S283" s="69"/>
      <c r="T283" s="69"/>
      <c r="U283" s="69"/>
      <c r="V283" s="69"/>
      <c r="W283" s="69"/>
      <c r="X283" s="69"/>
      <c r="Y283" s="69"/>
      <c r="Z283" s="69"/>
      <c r="AA283" s="69"/>
      <c r="AB283" s="69"/>
      <c r="AC283" s="69"/>
      <c r="AD283" s="69"/>
      <c r="AE283" s="69"/>
      <c r="AF283" s="69"/>
      <c r="AG283" s="69"/>
      <c r="AH283" s="69"/>
      <c r="AI283" s="69"/>
      <c r="AJ283" s="69"/>
      <c r="AK283" s="69"/>
      <c r="AL283" s="69"/>
      <c r="AM283" s="69"/>
      <c r="AN283" s="69"/>
      <c r="AO283" s="69"/>
    </row>
    <row r="284" spans="1:41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69"/>
      <c r="O284" s="69"/>
      <c r="P284" s="69"/>
      <c r="Q284" s="69"/>
      <c r="R284" s="69"/>
      <c r="S284" s="69"/>
      <c r="T284" s="69"/>
      <c r="U284" s="69"/>
      <c r="V284" s="69"/>
      <c r="W284" s="69"/>
      <c r="X284" s="69"/>
      <c r="Y284" s="69"/>
      <c r="Z284" s="69"/>
      <c r="AA284" s="69"/>
      <c r="AB284" s="69"/>
      <c r="AC284" s="69"/>
      <c r="AD284" s="69"/>
      <c r="AE284" s="69"/>
      <c r="AF284" s="69"/>
      <c r="AG284" s="69"/>
      <c r="AH284" s="69"/>
      <c r="AI284" s="69"/>
      <c r="AJ284" s="69"/>
      <c r="AK284" s="69"/>
      <c r="AL284" s="69"/>
      <c r="AM284" s="69"/>
      <c r="AN284" s="69"/>
      <c r="AO284" s="69"/>
    </row>
    <row r="285" spans="1:41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69"/>
      <c r="O285" s="69"/>
      <c r="P285" s="69"/>
      <c r="Q285" s="69"/>
      <c r="R285" s="69"/>
      <c r="S285" s="69"/>
      <c r="T285" s="69"/>
      <c r="U285" s="69"/>
      <c r="V285" s="69"/>
      <c r="W285" s="69"/>
      <c r="X285" s="69"/>
      <c r="Y285" s="69"/>
      <c r="Z285" s="69"/>
      <c r="AA285" s="69"/>
      <c r="AB285" s="69"/>
      <c r="AC285" s="69"/>
      <c r="AD285" s="69"/>
      <c r="AE285" s="69"/>
      <c r="AF285" s="69"/>
      <c r="AG285" s="69"/>
      <c r="AH285" s="69"/>
      <c r="AI285" s="69"/>
      <c r="AJ285" s="69"/>
      <c r="AK285" s="69"/>
      <c r="AL285" s="69"/>
      <c r="AM285" s="69"/>
      <c r="AN285" s="69"/>
      <c r="AO285" s="69"/>
    </row>
    <row r="286" spans="1:41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69"/>
      <c r="O286" s="69"/>
      <c r="P286" s="69"/>
      <c r="Q286" s="69"/>
      <c r="R286" s="69"/>
      <c r="S286" s="69"/>
      <c r="T286" s="69"/>
      <c r="U286" s="69"/>
      <c r="V286" s="69"/>
      <c r="W286" s="69"/>
      <c r="X286" s="69"/>
      <c r="Y286" s="69"/>
      <c r="Z286" s="69"/>
      <c r="AA286" s="69"/>
      <c r="AB286" s="69"/>
      <c r="AC286" s="69"/>
      <c r="AD286" s="69"/>
      <c r="AE286" s="69"/>
      <c r="AF286" s="69"/>
      <c r="AG286" s="69"/>
      <c r="AH286" s="69"/>
      <c r="AI286" s="69"/>
      <c r="AJ286" s="69"/>
      <c r="AK286" s="69"/>
      <c r="AL286" s="69"/>
      <c r="AM286" s="69"/>
      <c r="AN286" s="69"/>
      <c r="AO286" s="69"/>
    </row>
    <row r="287" spans="1:41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69"/>
      <c r="O287" s="69"/>
      <c r="P287" s="69"/>
      <c r="Q287" s="69"/>
      <c r="R287" s="69"/>
      <c r="S287" s="69"/>
      <c r="T287" s="69"/>
      <c r="U287" s="69"/>
      <c r="V287" s="69"/>
      <c r="W287" s="69"/>
      <c r="X287" s="69"/>
      <c r="Y287" s="69"/>
      <c r="Z287" s="69"/>
      <c r="AA287" s="69"/>
      <c r="AB287" s="69"/>
      <c r="AC287" s="69"/>
      <c r="AD287" s="69"/>
      <c r="AE287" s="69"/>
      <c r="AF287" s="69"/>
      <c r="AG287" s="69"/>
      <c r="AH287" s="69"/>
      <c r="AI287" s="69"/>
      <c r="AJ287" s="69"/>
      <c r="AK287" s="69"/>
      <c r="AL287" s="69"/>
      <c r="AM287" s="69"/>
      <c r="AN287" s="69"/>
      <c r="AO287" s="69"/>
    </row>
    <row r="288" spans="1:41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69"/>
      <c r="O288" s="69"/>
      <c r="P288" s="69"/>
      <c r="Q288" s="69"/>
      <c r="R288" s="69"/>
      <c r="S288" s="69"/>
      <c r="T288" s="69"/>
      <c r="U288" s="69"/>
      <c r="V288" s="69"/>
      <c r="W288" s="69"/>
      <c r="X288" s="69"/>
      <c r="Y288" s="69"/>
      <c r="Z288" s="69"/>
      <c r="AA288" s="69"/>
      <c r="AB288" s="69"/>
      <c r="AC288" s="69"/>
      <c r="AD288" s="69"/>
      <c r="AE288" s="69"/>
      <c r="AF288" s="69"/>
      <c r="AG288" s="69"/>
      <c r="AH288" s="69"/>
      <c r="AI288" s="69"/>
      <c r="AJ288" s="69"/>
      <c r="AK288" s="69"/>
      <c r="AL288" s="69"/>
      <c r="AM288" s="69"/>
      <c r="AN288" s="69"/>
      <c r="AO288" s="69"/>
    </row>
    <row r="289" spans="1:41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69"/>
      <c r="O289" s="69"/>
      <c r="P289" s="69"/>
      <c r="Q289" s="69"/>
      <c r="R289" s="69"/>
      <c r="S289" s="69"/>
      <c r="T289" s="69"/>
      <c r="U289" s="69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/>
      <c r="AH289" s="69"/>
      <c r="AI289" s="69"/>
      <c r="AJ289" s="69"/>
      <c r="AK289" s="69"/>
      <c r="AL289" s="69"/>
      <c r="AM289" s="69"/>
      <c r="AN289" s="69"/>
      <c r="AO289" s="69"/>
    </row>
    <row r="290" spans="1:41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69"/>
      <c r="O290" s="69"/>
      <c r="P290" s="69"/>
      <c r="Q290" s="69"/>
      <c r="R290" s="69"/>
      <c r="S290" s="69"/>
      <c r="T290" s="69"/>
      <c r="U290" s="69"/>
      <c r="V290" s="69"/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  <c r="AH290" s="69"/>
      <c r="AI290" s="69"/>
      <c r="AJ290" s="69"/>
      <c r="AK290" s="69"/>
      <c r="AL290" s="69"/>
      <c r="AM290" s="69"/>
      <c r="AN290" s="69"/>
      <c r="AO290" s="69"/>
    </row>
    <row r="291" spans="1:41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69"/>
      <c r="O291" s="69"/>
      <c r="P291" s="69"/>
      <c r="Q291" s="69"/>
      <c r="R291" s="69"/>
      <c r="S291" s="69"/>
      <c r="T291" s="69"/>
      <c r="U291" s="69"/>
      <c r="V291" s="69"/>
      <c r="W291" s="69"/>
      <c r="X291" s="69"/>
      <c r="Y291" s="69"/>
      <c r="Z291" s="69"/>
      <c r="AA291" s="69"/>
      <c r="AB291" s="69"/>
      <c r="AC291" s="69"/>
      <c r="AD291" s="69"/>
      <c r="AE291" s="69"/>
      <c r="AF291" s="69"/>
      <c r="AG291" s="69"/>
      <c r="AH291" s="69"/>
      <c r="AI291" s="69"/>
      <c r="AJ291" s="69"/>
      <c r="AK291" s="69"/>
      <c r="AL291" s="69"/>
      <c r="AM291" s="69"/>
      <c r="AN291" s="69"/>
      <c r="AO291" s="69"/>
    </row>
    <row r="292" spans="1:41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69"/>
      <c r="O292" s="69"/>
      <c r="P292" s="69"/>
      <c r="Q292" s="69"/>
      <c r="R292" s="69"/>
      <c r="S292" s="69"/>
      <c r="T292" s="69"/>
      <c r="U292" s="69"/>
      <c r="V292" s="69"/>
      <c r="W292" s="69"/>
      <c r="X292" s="69"/>
      <c r="Y292" s="69"/>
      <c r="Z292" s="69"/>
      <c r="AA292" s="69"/>
      <c r="AB292" s="69"/>
      <c r="AC292" s="69"/>
      <c r="AD292" s="69"/>
      <c r="AE292" s="69"/>
      <c r="AF292" s="69"/>
      <c r="AG292" s="69"/>
      <c r="AH292" s="69"/>
      <c r="AI292" s="69"/>
      <c r="AJ292" s="69"/>
      <c r="AK292" s="69"/>
      <c r="AL292" s="69"/>
      <c r="AM292" s="69"/>
      <c r="AN292" s="69"/>
      <c r="AO292" s="69"/>
    </row>
    <row r="293" spans="1:41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69"/>
      <c r="O293" s="69"/>
      <c r="P293" s="69"/>
      <c r="Q293" s="69"/>
      <c r="R293" s="69"/>
      <c r="S293" s="69"/>
      <c r="T293" s="69"/>
      <c r="U293" s="69"/>
      <c r="V293" s="69"/>
      <c r="W293" s="69"/>
      <c r="X293" s="69"/>
      <c r="Y293" s="69"/>
      <c r="Z293" s="69"/>
      <c r="AA293" s="69"/>
      <c r="AB293" s="69"/>
      <c r="AC293" s="69"/>
      <c r="AD293" s="69"/>
      <c r="AE293" s="69"/>
      <c r="AF293" s="69"/>
      <c r="AG293" s="69"/>
      <c r="AH293" s="69"/>
      <c r="AI293" s="69"/>
      <c r="AJ293" s="69"/>
      <c r="AK293" s="69"/>
      <c r="AL293" s="69"/>
      <c r="AM293" s="69"/>
      <c r="AN293" s="69"/>
      <c r="AO293" s="69"/>
    </row>
    <row r="294" spans="1:41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</row>
    <row r="295" spans="1:41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69"/>
      <c r="O295" s="69"/>
      <c r="P295" s="69"/>
      <c r="Q295" s="69"/>
      <c r="R295" s="69"/>
      <c r="S295" s="69"/>
      <c r="T295" s="69"/>
      <c r="U295" s="69"/>
      <c r="V295" s="69"/>
      <c r="W295" s="69"/>
      <c r="X295" s="69"/>
      <c r="Y295" s="69"/>
      <c r="Z295" s="69"/>
      <c r="AA295" s="69"/>
      <c r="AB295" s="69"/>
      <c r="AC295" s="69"/>
      <c r="AD295" s="69"/>
      <c r="AE295" s="69"/>
      <c r="AF295" s="69"/>
      <c r="AG295" s="69"/>
      <c r="AH295" s="69"/>
      <c r="AI295" s="69"/>
      <c r="AJ295" s="69"/>
      <c r="AK295" s="69"/>
      <c r="AL295" s="69"/>
      <c r="AM295" s="69"/>
      <c r="AN295" s="69"/>
      <c r="AO295" s="69"/>
    </row>
    <row r="296" spans="1:41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69"/>
      <c r="O296" s="69"/>
      <c r="P296" s="69"/>
      <c r="Q296" s="69"/>
      <c r="R296" s="69"/>
      <c r="S296" s="69"/>
      <c r="T296" s="69"/>
      <c r="U296" s="69"/>
      <c r="V296" s="69"/>
      <c r="W296" s="69"/>
      <c r="X296" s="69"/>
      <c r="Y296" s="69"/>
      <c r="Z296" s="69"/>
      <c r="AA296" s="69"/>
      <c r="AB296" s="69"/>
      <c r="AC296" s="69"/>
      <c r="AD296" s="69"/>
      <c r="AE296" s="69"/>
      <c r="AF296" s="69"/>
      <c r="AG296" s="69"/>
      <c r="AH296" s="69"/>
      <c r="AI296" s="69"/>
      <c r="AJ296" s="69"/>
      <c r="AK296" s="69"/>
      <c r="AL296" s="69"/>
      <c r="AM296" s="69"/>
      <c r="AN296" s="69"/>
      <c r="AO296" s="69"/>
    </row>
    <row r="297" spans="1:41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69"/>
      <c r="O297" s="69"/>
      <c r="P297" s="69"/>
      <c r="Q297" s="69"/>
      <c r="R297" s="69"/>
      <c r="S297" s="69"/>
      <c r="T297" s="69"/>
      <c r="U297" s="69"/>
      <c r="V297" s="69"/>
      <c r="W297" s="69"/>
      <c r="X297" s="69"/>
      <c r="Y297" s="69"/>
      <c r="Z297" s="69"/>
      <c r="AA297" s="69"/>
      <c r="AB297" s="69"/>
      <c r="AC297" s="69"/>
      <c r="AD297" s="69"/>
      <c r="AE297" s="69"/>
      <c r="AF297" s="69"/>
      <c r="AG297" s="69"/>
      <c r="AH297" s="69"/>
      <c r="AI297" s="69"/>
      <c r="AJ297" s="69"/>
      <c r="AK297" s="69"/>
      <c r="AL297" s="69"/>
      <c r="AM297" s="69"/>
      <c r="AN297" s="69"/>
      <c r="AO297" s="69"/>
    </row>
    <row r="298" spans="1:41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  <c r="AL298" s="69"/>
      <c r="AM298" s="69"/>
      <c r="AN298" s="69"/>
      <c r="AO298" s="69"/>
    </row>
    <row r="299" spans="1:41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69"/>
      <c r="O299" s="69"/>
      <c r="P299" s="69"/>
      <c r="Q299" s="69"/>
      <c r="R299" s="69"/>
      <c r="S299" s="69"/>
      <c r="T299" s="69"/>
      <c r="U299" s="69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/>
      <c r="AI299" s="69"/>
      <c r="AJ299" s="69"/>
      <c r="AK299" s="69"/>
      <c r="AL299" s="69"/>
      <c r="AM299" s="69"/>
      <c r="AN299" s="69"/>
      <c r="AO299" s="69"/>
    </row>
    <row r="300" spans="1:41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69"/>
      <c r="O300" s="69"/>
      <c r="P300" s="69"/>
      <c r="Q300" s="69"/>
      <c r="R300" s="69"/>
      <c r="S300" s="69"/>
      <c r="T300" s="69"/>
      <c r="U300" s="69"/>
      <c r="V300" s="69"/>
      <c r="W300" s="69"/>
      <c r="X300" s="69"/>
      <c r="Y300" s="69"/>
      <c r="Z300" s="69"/>
      <c r="AA300" s="69"/>
      <c r="AB300" s="69"/>
      <c r="AC300" s="69"/>
      <c r="AD300" s="69"/>
      <c r="AE300" s="69"/>
      <c r="AF300" s="69"/>
      <c r="AG300" s="69"/>
      <c r="AH300" s="69"/>
      <c r="AI300" s="69"/>
      <c r="AJ300" s="69"/>
      <c r="AK300" s="69"/>
      <c r="AL300" s="69"/>
      <c r="AM300" s="69"/>
      <c r="AN300" s="69"/>
      <c r="AO300" s="69"/>
    </row>
    <row r="301" spans="1:41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  <c r="AI301" s="69"/>
      <c r="AJ301" s="69"/>
      <c r="AK301" s="69"/>
      <c r="AL301" s="69"/>
      <c r="AM301" s="69"/>
      <c r="AN301" s="69"/>
      <c r="AO301" s="69"/>
    </row>
    <row r="302" spans="1:41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69"/>
      <c r="O302" s="69"/>
      <c r="P302" s="69"/>
      <c r="Q302" s="69"/>
      <c r="R302" s="69"/>
      <c r="S302" s="69"/>
      <c r="T302" s="69"/>
      <c r="U302" s="69"/>
      <c r="V302" s="69"/>
      <c r="W302" s="69"/>
      <c r="X302" s="69"/>
      <c r="Y302" s="69"/>
      <c r="Z302" s="69"/>
      <c r="AA302" s="69"/>
      <c r="AB302" s="69"/>
      <c r="AC302" s="69"/>
      <c r="AD302" s="69"/>
      <c r="AE302" s="69"/>
      <c r="AF302" s="69"/>
      <c r="AG302" s="69"/>
      <c r="AH302" s="69"/>
      <c r="AI302" s="69"/>
      <c r="AJ302" s="69"/>
      <c r="AK302" s="69"/>
      <c r="AL302" s="69"/>
      <c r="AM302" s="69"/>
      <c r="AN302" s="69"/>
      <c r="AO302" s="69"/>
    </row>
    <row r="303" spans="1:41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69"/>
      <c r="O303" s="69"/>
      <c r="P303" s="69"/>
      <c r="Q303" s="69"/>
      <c r="R303" s="69"/>
      <c r="S303" s="69"/>
      <c r="T303" s="69"/>
      <c r="U303" s="69"/>
      <c r="V303" s="69"/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  <c r="AI303" s="69"/>
      <c r="AJ303" s="69"/>
      <c r="AK303" s="69"/>
      <c r="AL303" s="69"/>
      <c r="AM303" s="69"/>
      <c r="AN303" s="69"/>
      <c r="AO303" s="69"/>
    </row>
    <row r="304" spans="1:41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69"/>
      <c r="O304" s="69"/>
      <c r="P304" s="69"/>
      <c r="Q304" s="69"/>
      <c r="R304" s="69"/>
      <c r="S304" s="69"/>
      <c r="T304" s="69"/>
      <c r="U304" s="69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  <c r="AI304" s="69"/>
      <c r="AJ304" s="69"/>
      <c r="AK304" s="69"/>
      <c r="AL304" s="69"/>
      <c r="AM304" s="69"/>
      <c r="AN304" s="69"/>
      <c r="AO304" s="69"/>
    </row>
    <row r="305" spans="1:41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69"/>
      <c r="O305" s="69"/>
      <c r="P305" s="69"/>
      <c r="Q305" s="69"/>
      <c r="R305" s="69"/>
      <c r="S305" s="69"/>
      <c r="T305" s="69"/>
      <c r="U305" s="69"/>
      <c r="V305" s="69"/>
      <c r="W305" s="69"/>
      <c r="X305" s="69"/>
      <c r="Y305" s="69"/>
      <c r="Z305" s="69"/>
      <c r="AA305" s="69"/>
      <c r="AB305" s="69"/>
      <c r="AC305" s="69"/>
      <c r="AD305" s="69"/>
      <c r="AE305" s="69"/>
      <c r="AF305" s="69"/>
      <c r="AG305" s="69"/>
      <c r="AH305" s="69"/>
      <c r="AI305" s="69"/>
      <c r="AJ305" s="69"/>
      <c r="AK305" s="69"/>
      <c r="AL305" s="69"/>
      <c r="AM305" s="69"/>
      <c r="AN305" s="69"/>
      <c r="AO305" s="69"/>
    </row>
    <row r="306" spans="1:41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</row>
    <row r="307" spans="1:41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69"/>
      <c r="O307" s="69"/>
      <c r="P307" s="69"/>
      <c r="Q307" s="69"/>
      <c r="R307" s="69"/>
      <c r="S307" s="69"/>
      <c r="T307" s="69"/>
      <c r="U307" s="69"/>
      <c r="V307" s="69"/>
      <c r="W307" s="69"/>
      <c r="X307" s="69"/>
      <c r="Y307" s="69"/>
      <c r="Z307" s="69"/>
      <c r="AA307" s="69"/>
      <c r="AB307" s="69"/>
      <c r="AC307" s="69"/>
      <c r="AD307" s="69"/>
      <c r="AE307" s="69"/>
      <c r="AF307" s="69"/>
      <c r="AG307" s="69"/>
      <c r="AH307" s="69"/>
      <c r="AI307" s="69"/>
      <c r="AJ307" s="69"/>
      <c r="AK307" s="69"/>
      <c r="AL307" s="69"/>
      <c r="AM307" s="69"/>
      <c r="AN307" s="69"/>
      <c r="AO307" s="69"/>
    </row>
    <row r="308" spans="1:41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  <c r="AI308" s="69"/>
      <c r="AJ308" s="69"/>
      <c r="AK308" s="69"/>
      <c r="AL308" s="69"/>
      <c r="AM308" s="69"/>
      <c r="AN308" s="69"/>
      <c r="AO308" s="69"/>
    </row>
    <row r="309" spans="1:41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69"/>
      <c r="O309" s="69"/>
      <c r="P309" s="69"/>
      <c r="Q309" s="69"/>
      <c r="R309" s="69"/>
      <c r="S309" s="69"/>
      <c r="T309" s="69"/>
      <c r="U309" s="69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/>
      <c r="AJ309" s="69"/>
      <c r="AK309" s="69"/>
      <c r="AL309" s="69"/>
      <c r="AM309" s="69"/>
      <c r="AN309" s="69"/>
      <c r="AO309" s="69"/>
    </row>
    <row r="310" spans="1:41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  <c r="AI310" s="69"/>
      <c r="AJ310" s="69"/>
      <c r="AK310" s="69"/>
      <c r="AL310" s="69"/>
      <c r="AM310" s="69"/>
      <c r="AN310" s="69"/>
      <c r="AO310" s="69"/>
    </row>
    <row r="311" spans="1:41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69"/>
      <c r="O311" s="69"/>
      <c r="P311" s="69"/>
      <c r="Q311" s="69"/>
      <c r="R311" s="69"/>
      <c r="S311" s="69"/>
      <c r="T311" s="69"/>
      <c r="U311" s="69"/>
      <c r="V311" s="69"/>
      <c r="W311" s="69"/>
      <c r="X311" s="69"/>
      <c r="Y311" s="69"/>
      <c r="Z311" s="69"/>
      <c r="AA311" s="69"/>
      <c r="AB311" s="69"/>
      <c r="AC311" s="69"/>
      <c r="AD311" s="69"/>
      <c r="AE311" s="69"/>
      <c r="AF311" s="69"/>
      <c r="AG311" s="69"/>
      <c r="AH311" s="69"/>
      <c r="AI311" s="69"/>
      <c r="AJ311" s="69"/>
      <c r="AK311" s="69"/>
      <c r="AL311" s="69"/>
      <c r="AM311" s="69"/>
      <c r="AN311" s="69"/>
      <c r="AO311" s="69"/>
    </row>
    <row r="312" spans="1:41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69"/>
      <c r="O312" s="69"/>
      <c r="P312" s="69"/>
      <c r="Q312" s="69"/>
      <c r="R312" s="69"/>
      <c r="S312" s="69"/>
      <c r="T312" s="69"/>
      <c r="U312" s="69"/>
      <c r="V312" s="69"/>
      <c r="W312" s="69"/>
      <c r="X312" s="69"/>
      <c r="Y312" s="69"/>
      <c r="Z312" s="69"/>
      <c r="AA312" s="69"/>
      <c r="AB312" s="69"/>
      <c r="AC312" s="69"/>
      <c r="AD312" s="69"/>
      <c r="AE312" s="69"/>
      <c r="AF312" s="69"/>
      <c r="AG312" s="69"/>
      <c r="AH312" s="69"/>
      <c r="AI312" s="69"/>
      <c r="AJ312" s="69"/>
      <c r="AK312" s="69"/>
      <c r="AL312" s="69"/>
      <c r="AM312" s="69"/>
      <c r="AN312" s="69"/>
      <c r="AO312" s="69"/>
    </row>
    <row r="313" spans="1:41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69"/>
      <c r="O313" s="69"/>
      <c r="P313" s="69"/>
      <c r="Q313" s="69"/>
      <c r="R313" s="69"/>
      <c r="S313" s="69"/>
      <c r="T313" s="69"/>
      <c r="U313" s="69"/>
      <c r="V313" s="69"/>
      <c r="W313" s="69"/>
      <c r="X313" s="69"/>
      <c r="Y313" s="69"/>
      <c r="Z313" s="69"/>
      <c r="AA313" s="69"/>
      <c r="AB313" s="69"/>
      <c r="AC313" s="69"/>
      <c r="AD313" s="69"/>
      <c r="AE313" s="69"/>
      <c r="AF313" s="69"/>
      <c r="AG313" s="69"/>
      <c r="AH313" s="69"/>
      <c r="AI313" s="69"/>
      <c r="AJ313" s="69"/>
      <c r="AK313" s="69"/>
      <c r="AL313" s="69"/>
      <c r="AM313" s="69"/>
      <c r="AN313" s="69"/>
      <c r="AO313" s="69"/>
    </row>
    <row r="314" spans="1:41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69"/>
      <c r="O314" s="69"/>
      <c r="P314" s="69"/>
      <c r="Q314" s="69"/>
      <c r="R314" s="69"/>
      <c r="S314" s="69"/>
      <c r="T314" s="69"/>
      <c r="U314" s="69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/>
      <c r="AK314" s="69"/>
      <c r="AL314" s="69"/>
      <c r="AM314" s="69"/>
      <c r="AN314" s="69"/>
      <c r="AO314" s="69"/>
    </row>
    <row r="315" spans="1:41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69"/>
      <c r="O315" s="69"/>
      <c r="P315" s="69"/>
      <c r="Q315" s="69"/>
      <c r="R315" s="69"/>
      <c r="S315" s="69"/>
      <c r="T315" s="69"/>
      <c r="U315" s="69"/>
      <c r="V315" s="69"/>
      <c r="W315" s="69"/>
      <c r="X315" s="69"/>
      <c r="Y315" s="69"/>
      <c r="Z315" s="69"/>
      <c r="AA315" s="69"/>
      <c r="AB315" s="69"/>
      <c r="AC315" s="69"/>
      <c r="AD315" s="69"/>
      <c r="AE315" s="69"/>
      <c r="AF315" s="69"/>
      <c r="AG315" s="69"/>
      <c r="AH315" s="69"/>
      <c r="AI315" s="69"/>
      <c r="AJ315" s="69"/>
      <c r="AK315" s="69"/>
      <c r="AL315" s="69"/>
      <c r="AM315" s="69"/>
      <c r="AN315" s="69"/>
      <c r="AO315" s="69"/>
    </row>
    <row r="316" spans="1:41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69"/>
      <c r="O316" s="69"/>
      <c r="P316" s="69"/>
      <c r="Q316" s="69"/>
      <c r="R316" s="69"/>
      <c r="S316" s="69"/>
      <c r="T316" s="69"/>
      <c r="U316" s="69"/>
      <c r="V316" s="69"/>
      <c r="W316" s="69"/>
      <c r="X316" s="69"/>
      <c r="Y316" s="69"/>
      <c r="Z316" s="69"/>
      <c r="AA316" s="69"/>
      <c r="AB316" s="69"/>
      <c r="AC316" s="69"/>
      <c r="AD316" s="69"/>
      <c r="AE316" s="69"/>
      <c r="AF316" s="69"/>
      <c r="AG316" s="69"/>
      <c r="AH316" s="69"/>
      <c r="AI316" s="69"/>
      <c r="AJ316" s="69"/>
      <c r="AK316" s="69"/>
      <c r="AL316" s="69"/>
      <c r="AM316" s="69"/>
      <c r="AN316" s="69"/>
      <c r="AO316" s="69"/>
    </row>
    <row r="317" spans="1:41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69"/>
      <c r="O317" s="69"/>
      <c r="P317" s="69"/>
      <c r="Q317" s="69"/>
      <c r="R317" s="69"/>
      <c r="S317" s="69"/>
      <c r="T317" s="69"/>
      <c r="U317" s="69"/>
      <c r="V317" s="69"/>
      <c r="W317" s="69"/>
      <c r="X317" s="69"/>
      <c r="Y317" s="69"/>
      <c r="Z317" s="69"/>
      <c r="AA317" s="69"/>
      <c r="AB317" s="69"/>
      <c r="AC317" s="69"/>
      <c r="AD317" s="69"/>
      <c r="AE317" s="69"/>
      <c r="AF317" s="69"/>
      <c r="AG317" s="69"/>
      <c r="AH317" s="69"/>
      <c r="AI317" s="69"/>
      <c r="AJ317" s="69"/>
      <c r="AK317" s="69"/>
      <c r="AL317" s="69"/>
      <c r="AM317" s="69"/>
      <c r="AN317" s="69"/>
      <c r="AO317" s="69"/>
    </row>
    <row r="318" spans="1:41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</row>
    <row r="319" spans="1:41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69"/>
      <c r="O319" s="69"/>
      <c r="P319" s="69"/>
      <c r="Q319" s="69"/>
      <c r="R319" s="69"/>
      <c r="S319" s="69"/>
      <c r="T319" s="69"/>
      <c r="U319" s="69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/>
      <c r="AK319" s="69"/>
      <c r="AL319" s="69"/>
      <c r="AM319" s="69"/>
      <c r="AN319" s="69"/>
      <c r="AO319" s="69"/>
    </row>
    <row r="320" spans="1:41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69"/>
      <c r="O320" s="69"/>
      <c r="P320" s="69"/>
      <c r="Q320" s="69"/>
      <c r="R320" s="69"/>
      <c r="S320" s="69"/>
      <c r="T320" s="69"/>
      <c r="U320" s="69"/>
      <c r="V320" s="69"/>
      <c r="W320" s="69"/>
      <c r="X320" s="69"/>
      <c r="Y320" s="69"/>
      <c r="Z320" s="69"/>
      <c r="AA320" s="69"/>
      <c r="AB320" s="69"/>
      <c r="AC320" s="69"/>
      <c r="AD320" s="69"/>
      <c r="AE320" s="69"/>
      <c r="AF320" s="69"/>
      <c r="AG320" s="69"/>
      <c r="AH320" s="69"/>
      <c r="AI320" s="69"/>
      <c r="AJ320" s="69"/>
      <c r="AK320" s="69"/>
      <c r="AL320" s="69"/>
      <c r="AM320" s="69"/>
      <c r="AN320" s="69"/>
      <c r="AO320" s="69"/>
    </row>
    <row r="321" spans="1:41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69"/>
      <c r="O321" s="69"/>
      <c r="P321" s="69"/>
      <c r="Q321" s="69"/>
      <c r="R321" s="69"/>
      <c r="S321" s="69"/>
      <c r="T321" s="69"/>
      <c r="U321" s="69"/>
      <c r="V321" s="69"/>
      <c r="W321" s="69"/>
      <c r="X321" s="69"/>
      <c r="Y321" s="69"/>
      <c r="Z321" s="69"/>
      <c r="AA321" s="69"/>
      <c r="AB321" s="69"/>
      <c r="AC321" s="69"/>
      <c r="AD321" s="69"/>
      <c r="AE321" s="69"/>
      <c r="AF321" s="69"/>
      <c r="AG321" s="69"/>
      <c r="AH321" s="69"/>
      <c r="AI321" s="69"/>
      <c r="AJ321" s="69"/>
      <c r="AK321" s="69"/>
      <c r="AL321" s="69"/>
      <c r="AM321" s="69"/>
      <c r="AN321" s="69"/>
      <c r="AO321" s="69"/>
    </row>
    <row r="322" spans="1:41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69"/>
      <c r="O322" s="69"/>
      <c r="P322" s="69"/>
      <c r="Q322" s="69"/>
      <c r="R322" s="69"/>
      <c r="S322" s="69"/>
      <c r="T322" s="69"/>
      <c r="U322" s="69"/>
      <c r="V322" s="69"/>
      <c r="W322" s="69"/>
      <c r="X322" s="69"/>
      <c r="Y322" s="69"/>
      <c r="Z322" s="69"/>
      <c r="AA322" s="69"/>
      <c r="AB322" s="69"/>
      <c r="AC322" s="69"/>
      <c r="AD322" s="69"/>
      <c r="AE322" s="69"/>
      <c r="AF322" s="69"/>
      <c r="AG322" s="69"/>
      <c r="AH322" s="69"/>
      <c r="AI322" s="69"/>
      <c r="AJ322" s="69"/>
      <c r="AK322" s="69"/>
      <c r="AL322" s="69"/>
      <c r="AM322" s="69"/>
      <c r="AN322" s="69"/>
      <c r="AO322" s="69"/>
    </row>
    <row r="323" spans="1:41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  <c r="AI323" s="69"/>
      <c r="AJ323" s="69"/>
      <c r="AK323" s="69"/>
      <c r="AL323" s="69"/>
      <c r="AM323" s="69"/>
      <c r="AN323" s="69"/>
      <c r="AO323" s="69"/>
    </row>
    <row r="324" spans="1:41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69"/>
      <c r="O324" s="69"/>
      <c r="P324" s="69"/>
      <c r="Q324" s="69"/>
      <c r="R324" s="69"/>
      <c r="S324" s="69"/>
      <c r="T324" s="69"/>
      <c r="U324" s="69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  <c r="AI324" s="69"/>
      <c r="AJ324" s="69"/>
      <c r="AK324" s="69"/>
      <c r="AL324" s="69"/>
      <c r="AM324" s="69"/>
      <c r="AN324" s="69"/>
      <c r="AO324" s="69"/>
    </row>
    <row r="325" spans="1:41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69"/>
      <c r="O325" s="69"/>
      <c r="P325" s="69"/>
      <c r="Q325" s="69"/>
      <c r="R325" s="69"/>
      <c r="S325" s="69"/>
      <c r="T325" s="69"/>
      <c r="U325" s="69"/>
      <c r="V325" s="69"/>
      <c r="W325" s="69"/>
      <c r="X325" s="69"/>
      <c r="Y325" s="69"/>
      <c r="Z325" s="69"/>
      <c r="AA325" s="69"/>
      <c r="AB325" s="69"/>
      <c r="AC325" s="69"/>
      <c r="AD325" s="69"/>
      <c r="AE325" s="69"/>
      <c r="AF325" s="69"/>
      <c r="AG325" s="69"/>
      <c r="AH325" s="69"/>
      <c r="AI325" s="69"/>
      <c r="AJ325" s="69"/>
      <c r="AK325" s="69"/>
      <c r="AL325" s="69"/>
      <c r="AM325" s="69"/>
      <c r="AN325" s="69"/>
      <c r="AO325" s="69"/>
    </row>
    <row r="326" spans="1:41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  <c r="AI326" s="69"/>
      <c r="AJ326" s="69"/>
      <c r="AK326" s="69"/>
      <c r="AL326" s="69"/>
      <c r="AM326" s="69"/>
      <c r="AN326" s="69"/>
      <c r="AO326" s="69"/>
    </row>
    <row r="327" spans="1:41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69"/>
      <c r="O327" s="69"/>
      <c r="P327" s="69"/>
      <c r="Q327" s="69"/>
      <c r="R327" s="69"/>
      <c r="S327" s="69"/>
      <c r="T327" s="69"/>
      <c r="U327" s="69"/>
      <c r="V327" s="69"/>
      <c r="W327" s="69"/>
      <c r="X327" s="69"/>
      <c r="Y327" s="69"/>
      <c r="Z327" s="69"/>
      <c r="AA327" s="69"/>
      <c r="AB327" s="69"/>
      <c r="AC327" s="69"/>
      <c r="AD327" s="69"/>
      <c r="AE327" s="69"/>
      <c r="AF327" s="69"/>
      <c r="AG327" s="69"/>
      <c r="AH327" s="69"/>
      <c r="AI327" s="69"/>
      <c r="AJ327" s="69"/>
      <c r="AK327" s="69"/>
      <c r="AL327" s="69"/>
      <c r="AM327" s="69"/>
      <c r="AN327" s="69"/>
      <c r="AO327" s="69"/>
    </row>
    <row r="328" spans="1:41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69"/>
      <c r="O328" s="69"/>
      <c r="P328" s="69"/>
      <c r="Q328" s="69"/>
      <c r="R328" s="69"/>
      <c r="S328" s="69"/>
      <c r="T328" s="69"/>
      <c r="U328" s="69"/>
      <c r="V328" s="69"/>
      <c r="W328" s="69"/>
      <c r="X328" s="69"/>
      <c r="Y328" s="69"/>
      <c r="Z328" s="69"/>
      <c r="AA328" s="69"/>
      <c r="AB328" s="69"/>
      <c r="AC328" s="69"/>
      <c r="AD328" s="69"/>
      <c r="AE328" s="69"/>
      <c r="AF328" s="69"/>
      <c r="AG328" s="69"/>
      <c r="AH328" s="69"/>
      <c r="AI328" s="69"/>
      <c r="AJ328" s="69"/>
      <c r="AK328" s="69"/>
      <c r="AL328" s="69"/>
      <c r="AM328" s="69"/>
      <c r="AN328" s="69"/>
      <c r="AO328" s="69"/>
    </row>
    <row r="329" spans="1:41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69"/>
      <c r="O329" s="69"/>
      <c r="P329" s="69"/>
      <c r="Q329" s="69"/>
      <c r="R329" s="69"/>
      <c r="S329" s="69"/>
      <c r="T329" s="69"/>
      <c r="U329" s="69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  <c r="AI329" s="69"/>
      <c r="AJ329" s="69"/>
      <c r="AK329" s="69"/>
      <c r="AL329" s="69"/>
      <c r="AM329" s="69"/>
      <c r="AN329" s="69"/>
      <c r="AO329" s="69"/>
    </row>
    <row r="330" spans="1:41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</row>
    <row r="331" spans="1:41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69"/>
      <c r="O331" s="69"/>
      <c r="P331" s="69"/>
      <c r="Q331" s="69"/>
      <c r="R331" s="69"/>
      <c r="S331" s="69"/>
      <c r="T331" s="69"/>
      <c r="U331" s="69"/>
      <c r="V331" s="69"/>
      <c r="W331" s="69"/>
      <c r="X331" s="69"/>
      <c r="Y331" s="69"/>
      <c r="Z331" s="69"/>
      <c r="AA331" s="69"/>
      <c r="AB331" s="69"/>
      <c r="AC331" s="69"/>
      <c r="AD331" s="69"/>
      <c r="AE331" s="69"/>
      <c r="AF331" s="69"/>
      <c r="AG331" s="69"/>
      <c r="AH331" s="69"/>
      <c r="AI331" s="69"/>
      <c r="AJ331" s="69"/>
      <c r="AK331" s="69"/>
      <c r="AL331" s="69"/>
      <c r="AM331" s="69"/>
      <c r="AN331" s="69"/>
      <c r="AO331" s="69"/>
    </row>
    <row r="332" spans="1:41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  <c r="AI332" s="69"/>
      <c r="AJ332" s="69"/>
      <c r="AK332" s="69"/>
      <c r="AL332" s="69"/>
      <c r="AM332" s="69"/>
      <c r="AN332" s="69"/>
      <c r="AO332" s="69"/>
    </row>
    <row r="333" spans="1:41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69"/>
      <c r="O333" s="69"/>
      <c r="P333" s="69"/>
      <c r="Q333" s="69"/>
      <c r="R333" s="69"/>
      <c r="S333" s="69"/>
      <c r="T333" s="69"/>
      <c r="U333" s="69"/>
      <c r="V333" s="69"/>
      <c r="W333" s="69"/>
      <c r="X333" s="69"/>
      <c r="Y333" s="69"/>
      <c r="Z333" s="69"/>
      <c r="AA333" s="69"/>
      <c r="AB333" s="69"/>
      <c r="AC333" s="69"/>
      <c r="AD333" s="69"/>
      <c r="AE333" s="69"/>
      <c r="AF333" s="69"/>
      <c r="AG333" s="69"/>
      <c r="AH333" s="69"/>
      <c r="AI333" s="69"/>
      <c r="AJ333" s="69"/>
      <c r="AK333" s="69"/>
      <c r="AL333" s="69"/>
      <c r="AM333" s="69"/>
      <c r="AN333" s="69"/>
      <c r="AO333" s="69"/>
    </row>
    <row r="334" spans="1:41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69"/>
      <c r="O334" s="69"/>
      <c r="P334" s="69"/>
      <c r="Q334" s="69"/>
      <c r="R334" s="69"/>
      <c r="S334" s="69"/>
      <c r="T334" s="69"/>
      <c r="U334" s="69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  <c r="AI334" s="69"/>
      <c r="AJ334" s="69"/>
      <c r="AK334" s="69"/>
      <c r="AL334" s="69"/>
      <c r="AM334" s="69"/>
      <c r="AN334" s="69"/>
      <c r="AO334" s="69"/>
    </row>
    <row r="335" spans="1:41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69"/>
      <c r="O335" s="69"/>
      <c r="P335" s="69"/>
      <c r="Q335" s="69"/>
      <c r="R335" s="69"/>
      <c r="S335" s="69"/>
      <c r="T335" s="69"/>
      <c r="U335" s="69"/>
      <c r="V335" s="69"/>
      <c r="W335" s="69"/>
      <c r="X335" s="69"/>
      <c r="Y335" s="69"/>
      <c r="Z335" s="69"/>
      <c r="AA335" s="69"/>
      <c r="AB335" s="69"/>
      <c r="AC335" s="69"/>
      <c r="AD335" s="69"/>
      <c r="AE335" s="69"/>
      <c r="AF335" s="69"/>
      <c r="AG335" s="69"/>
      <c r="AH335" s="69"/>
      <c r="AI335" s="69"/>
      <c r="AJ335" s="69"/>
      <c r="AK335" s="69"/>
      <c r="AL335" s="69"/>
      <c r="AM335" s="69"/>
      <c r="AN335" s="69"/>
      <c r="AO335" s="69"/>
    </row>
    <row r="336" spans="1:41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69"/>
      <c r="O336" s="69"/>
      <c r="P336" s="69"/>
      <c r="Q336" s="69"/>
      <c r="R336" s="69"/>
      <c r="S336" s="69"/>
      <c r="T336" s="69"/>
      <c r="U336" s="69"/>
      <c r="V336" s="69"/>
      <c r="W336" s="69"/>
      <c r="X336" s="69"/>
      <c r="Y336" s="69"/>
      <c r="Z336" s="69"/>
      <c r="AA336" s="69"/>
      <c r="AB336" s="69"/>
      <c r="AC336" s="69"/>
      <c r="AD336" s="69"/>
      <c r="AE336" s="69"/>
      <c r="AF336" s="69"/>
      <c r="AG336" s="69"/>
      <c r="AH336" s="69"/>
      <c r="AI336" s="69"/>
      <c r="AJ336" s="69"/>
      <c r="AK336" s="69"/>
      <c r="AL336" s="69"/>
      <c r="AM336" s="69"/>
      <c r="AN336" s="69"/>
      <c r="AO336" s="69"/>
    </row>
    <row r="337" spans="1:41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69"/>
      <c r="O337" s="69"/>
      <c r="P337" s="69"/>
      <c r="Q337" s="69"/>
      <c r="R337" s="69"/>
      <c r="S337" s="69"/>
      <c r="T337" s="69"/>
      <c r="U337" s="69"/>
      <c r="V337" s="69"/>
      <c r="W337" s="69"/>
      <c r="X337" s="69"/>
      <c r="Y337" s="69"/>
      <c r="Z337" s="69"/>
      <c r="AA337" s="69"/>
      <c r="AB337" s="69"/>
      <c r="AC337" s="69"/>
      <c r="AD337" s="69"/>
      <c r="AE337" s="69"/>
      <c r="AF337" s="69"/>
      <c r="AG337" s="69"/>
      <c r="AH337" s="69"/>
      <c r="AI337" s="69"/>
      <c r="AJ337" s="69"/>
      <c r="AK337" s="69"/>
      <c r="AL337" s="69"/>
      <c r="AM337" s="69"/>
      <c r="AN337" s="69"/>
      <c r="AO337" s="69"/>
    </row>
    <row r="338" spans="1:41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69"/>
      <c r="O338" s="69"/>
      <c r="P338" s="69"/>
      <c r="Q338" s="69"/>
      <c r="R338" s="69"/>
      <c r="S338" s="69"/>
      <c r="T338" s="69"/>
      <c r="U338" s="69"/>
      <c r="V338" s="69"/>
      <c r="W338" s="69"/>
      <c r="X338" s="69"/>
      <c r="Y338" s="69"/>
      <c r="Z338" s="69"/>
      <c r="AA338" s="69"/>
      <c r="AB338" s="69"/>
      <c r="AC338" s="69"/>
      <c r="AD338" s="69"/>
      <c r="AE338" s="69"/>
      <c r="AF338" s="69"/>
      <c r="AG338" s="69"/>
      <c r="AH338" s="69"/>
      <c r="AI338" s="69"/>
      <c r="AJ338" s="69"/>
      <c r="AK338" s="69"/>
      <c r="AL338" s="69"/>
      <c r="AM338" s="69"/>
      <c r="AN338" s="69"/>
      <c r="AO338" s="69"/>
    </row>
    <row r="339" spans="1:41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  <c r="AI339" s="69"/>
      <c r="AJ339" s="69"/>
      <c r="AK339" s="69"/>
      <c r="AL339" s="69"/>
      <c r="AM339" s="69"/>
      <c r="AN339" s="69"/>
      <c r="AO339" s="69"/>
    </row>
    <row r="340" spans="1:41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69"/>
      <c r="O340" s="69"/>
      <c r="P340" s="69"/>
      <c r="Q340" s="69"/>
      <c r="R340" s="69"/>
      <c r="S340" s="69"/>
      <c r="T340" s="69"/>
      <c r="U340" s="69"/>
      <c r="V340" s="69"/>
      <c r="W340" s="69"/>
      <c r="X340" s="69"/>
      <c r="Y340" s="69"/>
      <c r="Z340" s="69"/>
      <c r="AA340" s="69"/>
      <c r="AB340" s="69"/>
      <c r="AC340" s="69"/>
      <c r="AD340" s="69"/>
      <c r="AE340" s="69"/>
      <c r="AF340" s="69"/>
      <c r="AG340" s="69"/>
      <c r="AH340" s="69"/>
      <c r="AI340" s="69"/>
      <c r="AJ340" s="69"/>
      <c r="AK340" s="69"/>
      <c r="AL340" s="69"/>
      <c r="AM340" s="69"/>
      <c r="AN340" s="69"/>
      <c r="AO340" s="69"/>
    </row>
    <row r="341" spans="1:41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  <c r="AI341" s="69"/>
      <c r="AJ341" s="69"/>
      <c r="AK341" s="69"/>
      <c r="AL341" s="69"/>
      <c r="AM341" s="69"/>
      <c r="AN341" s="69"/>
      <c r="AO341" s="69"/>
    </row>
    <row r="342" spans="1:41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</row>
    <row r="343" spans="1:41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69"/>
      <c r="O343" s="69"/>
      <c r="P343" s="69"/>
      <c r="Q343" s="69"/>
      <c r="R343" s="69"/>
      <c r="S343" s="69"/>
      <c r="T343" s="69"/>
      <c r="U343" s="69"/>
      <c r="V343" s="69"/>
      <c r="W343" s="69"/>
      <c r="X343" s="69"/>
      <c r="Y343" s="69"/>
      <c r="Z343" s="69"/>
      <c r="AA343" s="69"/>
      <c r="AB343" s="69"/>
      <c r="AC343" s="69"/>
      <c r="AD343" s="69"/>
      <c r="AE343" s="69"/>
      <c r="AF343" s="69"/>
      <c r="AG343" s="69"/>
      <c r="AH343" s="69"/>
      <c r="AI343" s="69"/>
      <c r="AJ343" s="69"/>
      <c r="AK343" s="69"/>
      <c r="AL343" s="69"/>
      <c r="AM343" s="69"/>
      <c r="AN343" s="69"/>
      <c r="AO343" s="69"/>
    </row>
    <row r="344" spans="1:41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69"/>
      <c r="O344" s="69"/>
      <c r="P344" s="69"/>
      <c r="Q344" s="69"/>
      <c r="R344" s="69"/>
      <c r="S344" s="69"/>
      <c r="T344" s="69"/>
      <c r="U344" s="69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  <c r="AI344" s="69"/>
      <c r="AJ344" s="69"/>
      <c r="AK344" s="69"/>
      <c r="AL344" s="69"/>
      <c r="AM344" s="69"/>
      <c r="AN344" s="69"/>
      <c r="AO344" s="69"/>
    </row>
    <row r="345" spans="1:41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69"/>
      <c r="O345" s="69"/>
      <c r="P345" s="69"/>
      <c r="Q345" s="69"/>
      <c r="R345" s="69"/>
      <c r="S345" s="69"/>
      <c r="T345" s="69"/>
      <c r="U345" s="69"/>
      <c r="V345" s="69"/>
      <c r="W345" s="69"/>
      <c r="X345" s="69"/>
      <c r="Y345" s="69"/>
      <c r="Z345" s="69"/>
      <c r="AA345" s="69"/>
      <c r="AB345" s="69"/>
      <c r="AC345" s="69"/>
      <c r="AD345" s="69"/>
      <c r="AE345" s="69"/>
      <c r="AF345" s="69"/>
      <c r="AG345" s="69"/>
      <c r="AH345" s="69"/>
      <c r="AI345" s="69"/>
      <c r="AJ345" s="69"/>
      <c r="AK345" s="69"/>
      <c r="AL345" s="69"/>
      <c r="AM345" s="69"/>
      <c r="AN345" s="69"/>
      <c r="AO345" s="69"/>
    </row>
    <row r="346" spans="1:41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69"/>
      <c r="O346" s="69"/>
      <c r="P346" s="69"/>
      <c r="Q346" s="69"/>
      <c r="R346" s="69"/>
      <c r="S346" s="69"/>
      <c r="T346" s="69"/>
      <c r="U346" s="69"/>
      <c r="V346" s="69"/>
      <c r="W346" s="69"/>
      <c r="X346" s="69"/>
      <c r="Y346" s="69"/>
      <c r="Z346" s="69"/>
      <c r="AA346" s="69"/>
      <c r="AB346" s="69"/>
      <c r="AC346" s="69"/>
      <c r="AD346" s="69"/>
      <c r="AE346" s="69"/>
      <c r="AF346" s="69"/>
      <c r="AG346" s="69"/>
      <c r="AH346" s="69"/>
      <c r="AI346" s="69"/>
      <c r="AJ346" s="69"/>
      <c r="AK346" s="69"/>
      <c r="AL346" s="69"/>
      <c r="AM346" s="69"/>
      <c r="AN346" s="69"/>
      <c r="AO346" s="69"/>
    </row>
    <row r="347" spans="1:41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69"/>
      <c r="O347" s="69"/>
      <c r="P347" s="69"/>
      <c r="Q347" s="69"/>
      <c r="R347" s="69"/>
      <c r="S347" s="69"/>
      <c r="T347" s="69"/>
      <c r="U347" s="69"/>
      <c r="V347" s="69"/>
      <c r="W347" s="69"/>
      <c r="X347" s="69"/>
      <c r="Y347" s="69"/>
      <c r="Z347" s="69"/>
      <c r="AA347" s="69"/>
      <c r="AB347" s="69"/>
      <c r="AC347" s="69"/>
      <c r="AD347" s="69"/>
      <c r="AE347" s="69"/>
      <c r="AF347" s="69"/>
      <c r="AG347" s="69"/>
      <c r="AH347" s="69"/>
      <c r="AI347" s="69"/>
      <c r="AJ347" s="69"/>
      <c r="AK347" s="69"/>
      <c r="AL347" s="69"/>
      <c r="AM347" s="69"/>
      <c r="AN347" s="69"/>
      <c r="AO347" s="69"/>
    </row>
    <row r="348" spans="1:41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69"/>
      <c r="O348" s="69"/>
      <c r="P348" s="69"/>
      <c r="Q348" s="69"/>
      <c r="R348" s="69"/>
      <c r="S348" s="69"/>
      <c r="T348" s="69"/>
      <c r="U348" s="69"/>
      <c r="V348" s="69"/>
      <c r="W348" s="69"/>
      <c r="X348" s="69"/>
      <c r="Y348" s="69"/>
      <c r="Z348" s="69"/>
      <c r="AA348" s="69"/>
      <c r="AB348" s="69"/>
      <c r="AC348" s="69"/>
      <c r="AD348" s="69"/>
      <c r="AE348" s="69"/>
      <c r="AF348" s="69"/>
      <c r="AG348" s="69"/>
      <c r="AH348" s="69"/>
      <c r="AI348" s="69"/>
      <c r="AJ348" s="69"/>
      <c r="AK348" s="69"/>
      <c r="AL348" s="69"/>
      <c r="AM348" s="69"/>
      <c r="AN348" s="69"/>
      <c r="AO348" s="69"/>
    </row>
    <row r="349" spans="1:41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  <c r="AI349" s="69"/>
      <c r="AJ349" s="69"/>
      <c r="AK349" s="69"/>
      <c r="AL349" s="69"/>
      <c r="AM349" s="69"/>
      <c r="AN349" s="69"/>
      <c r="AO349" s="69"/>
    </row>
    <row r="350" spans="1:41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69"/>
      <c r="O350" s="69"/>
      <c r="P350" s="69"/>
      <c r="Q350" s="69"/>
      <c r="R350" s="69"/>
      <c r="S350" s="69"/>
      <c r="T350" s="69"/>
      <c r="U350" s="69"/>
      <c r="V350" s="69"/>
      <c r="W350" s="69"/>
      <c r="X350" s="69"/>
      <c r="Y350" s="69"/>
      <c r="Z350" s="69"/>
      <c r="AA350" s="69"/>
      <c r="AB350" s="69"/>
      <c r="AC350" s="69"/>
      <c r="AD350" s="69"/>
      <c r="AE350" s="69"/>
      <c r="AF350" s="69"/>
      <c r="AG350" s="69"/>
      <c r="AH350" s="69"/>
      <c r="AI350" s="69"/>
      <c r="AJ350" s="69"/>
      <c r="AK350" s="69"/>
      <c r="AL350" s="69"/>
      <c r="AM350" s="69"/>
      <c r="AN350" s="69"/>
      <c r="AO350" s="69"/>
    </row>
    <row r="351" spans="1:41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69"/>
      <c r="O351" s="69"/>
      <c r="P351" s="69"/>
      <c r="Q351" s="69"/>
      <c r="R351" s="69"/>
      <c r="S351" s="69"/>
      <c r="T351" s="69"/>
      <c r="U351" s="69"/>
      <c r="V351" s="69"/>
      <c r="W351" s="69"/>
      <c r="X351" s="69"/>
      <c r="Y351" s="69"/>
      <c r="Z351" s="69"/>
      <c r="AA351" s="69"/>
      <c r="AB351" s="69"/>
      <c r="AC351" s="69"/>
      <c r="AD351" s="69"/>
      <c r="AE351" s="69"/>
      <c r="AF351" s="69"/>
      <c r="AG351" s="69"/>
      <c r="AH351" s="69"/>
      <c r="AI351" s="69"/>
      <c r="AJ351" s="69"/>
      <c r="AK351" s="69"/>
      <c r="AL351" s="69"/>
      <c r="AM351" s="69"/>
      <c r="AN351" s="69"/>
      <c r="AO351" s="69"/>
    </row>
    <row r="352" spans="1:41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69"/>
      <c r="O352" s="69"/>
      <c r="P352" s="69"/>
      <c r="Q352" s="69"/>
      <c r="R352" s="69"/>
      <c r="S352" s="69"/>
      <c r="T352" s="69"/>
      <c r="U352" s="69"/>
      <c r="V352" s="69"/>
      <c r="W352" s="69"/>
      <c r="X352" s="69"/>
      <c r="Y352" s="69"/>
      <c r="Z352" s="69"/>
      <c r="AA352" s="69"/>
      <c r="AB352" s="69"/>
      <c r="AC352" s="69"/>
      <c r="AD352" s="69"/>
      <c r="AE352" s="69"/>
      <c r="AF352" s="69"/>
      <c r="AG352" s="69"/>
      <c r="AH352" s="69"/>
      <c r="AI352" s="69"/>
      <c r="AJ352" s="69"/>
      <c r="AK352" s="69"/>
      <c r="AL352" s="69"/>
      <c r="AM352" s="69"/>
      <c r="AN352" s="69"/>
      <c r="AO352" s="69"/>
    </row>
    <row r="353" spans="1:41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  <c r="AI353" s="69"/>
      <c r="AJ353" s="69"/>
      <c r="AK353" s="69"/>
      <c r="AL353" s="69"/>
      <c r="AM353" s="69"/>
      <c r="AN353" s="69"/>
      <c r="AO353" s="69"/>
    </row>
    <row r="354" spans="1:41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</row>
    <row r="355" spans="1:41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69"/>
      <c r="O355" s="69"/>
      <c r="P355" s="69"/>
      <c r="Q355" s="69"/>
      <c r="R355" s="69"/>
      <c r="S355" s="69"/>
      <c r="T355" s="69"/>
      <c r="U355" s="69"/>
      <c r="V355" s="69"/>
      <c r="W355" s="69"/>
      <c r="X355" s="69"/>
      <c r="Y355" s="69"/>
      <c r="Z355" s="69"/>
      <c r="AA355" s="69"/>
      <c r="AB355" s="69"/>
      <c r="AC355" s="69"/>
      <c r="AD355" s="69"/>
      <c r="AE355" s="69"/>
      <c r="AF355" s="69"/>
      <c r="AG355" s="69"/>
      <c r="AH355" s="69"/>
      <c r="AI355" s="69"/>
      <c r="AJ355" s="69"/>
      <c r="AK355" s="69"/>
      <c r="AL355" s="69"/>
      <c r="AM355" s="69"/>
      <c r="AN355" s="69"/>
      <c r="AO355" s="69"/>
    </row>
    <row r="356" spans="1:41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69"/>
      <c r="O356" s="69"/>
      <c r="P356" s="69"/>
      <c r="Q356" s="69"/>
      <c r="R356" s="69"/>
      <c r="S356" s="69"/>
      <c r="T356" s="69"/>
      <c r="U356" s="69"/>
      <c r="V356" s="69"/>
      <c r="W356" s="69"/>
      <c r="X356" s="69"/>
      <c r="Y356" s="69"/>
      <c r="Z356" s="69"/>
      <c r="AA356" s="69"/>
      <c r="AB356" s="69"/>
      <c r="AC356" s="69"/>
      <c r="AD356" s="69"/>
      <c r="AE356" s="69"/>
      <c r="AF356" s="69"/>
      <c r="AG356" s="69"/>
      <c r="AH356" s="69"/>
      <c r="AI356" s="69"/>
      <c r="AJ356" s="69"/>
      <c r="AK356" s="69"/>
      <c r="AL356" s="69"/>
      <c r="AM356" s="69"/>
      <c r="AN356" s="69"/>
      <c r="AO356" s="69"/>
    </row>
    <row r="357" spans="1:41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69"/>
      <c r="O357" s="69"/>
      <c r="P357" s="69"/>
      <c r="Q357" s="69"/>
      <c r="R357" s="69"/>
      <c r="S357" s="69"/>
      <c r="T357" s="69"/>
      <c r="U357" s="69"/>
      <c r="V357" s="69"/>
      <c r="W357" s="69"/>
      <c r="X357" s="69"/>
      <c r="Y357" s="69"/>
      <c r="Z357" s="69"/>
      <c r="AA357" s="69"/>
      <c r="AB357" s="69"/>
      <c r="AC357" s="69"/>
      <c r="AD357" s="69"/>
      <c r="AE357" s="69"/>
      <c r="AF357" s="69"/>
      <c r="AG357" s="69"/>
      <c r="AH357" s="69"/>
      <c r="AI357" s="69"/>
      <c r="AJ357" s="69"/>
      <c r="AK357" s="69"/>
      <c r="AL357" s="69"/>
      <c r="AM357" s="69"/>
      <c r="AN357" s="69"/>
      <c r="AO357" s="69"/>
    </row>
    <row r="358" spans="1:41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69"/>
      <c r="O358" s="69"/>
      <c r="P358" s="69"/>
      <c r="Q358" s="69"/>
      <c r="R358" s="69"/>
      <c r="S358" s="69"/>
      <c r="T358" s="69"/>
      <c r="U358" s="69"/>
      <c r="V358" s="69"/>
      <c r="W358" s="69"/>
      <c r="X358" s="69"/>
      <c r="Y358" s="69"/>
      <c r="Z358" s="69"/>
      <c r="AA358" s="69"/>
      <c r="AB358" s="69"/>
      <c r="AC358" s="69"/>
      <c r="AD358" s="69"/>
      <c r="AE358" s="69"/>
      <c r="AF358" s="69"/>
      <c r="AG358" s="69"/>
      <c r="AH358" s="69"/>
      <c r="AI358" s="69"/>
      <c r="AJ358" s="69"/>
      <c r="AK358" s="69"/>
      <c r="AL358" s="69"/>
      <c r="AM358" s="69"/>
      <c r="AN358" s="69"/>
      <c r="AO358" s="69"/>
    </row>
    <row r="359" spans="1:41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69"/>
      <c r="O359" s="69"/>
      <c r="P359" s="69"/>
      <c r="Q359" s="69"/>
      <c r="R359" s="69"/>
      <c r="S359" s="69"/>
      <c r="T359" s="69"/>
      <c r="U359" s="69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  <c r="AI359" s="69"/>
      <c r="AJ359" s="69"/>
      <c r="AK359" s="69"/>
      <c r="AL359" s="69"/>
      <c r="AM359" s="69"/>
      <c r="AN359" s="69"/>
      <c r="AO359" s="69"/>
    </row>
    <row r="360" spans="1:41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69"/>
      <c r="O360" s="69"/>
      <c r="P360" s="69"/>
      <c r="Q360" s="69"/>
      <c r="R360" s="69"/>
      <c r="S360" s="69"/>
      <c r="T360" s="69"/>
      <c r="U360" s="69"/>
      <c r="V360" s="69"/>
      <c r="W360" s="69"/>
      <c r="X360" s="69"/>
      <c r="Y360" s="69"/>
      <c r="Z360" s="69"/>
      <c r="AA360" s="69"/>
      <c r="AB360" s="69"/>
      <c r="AC360" s="69"/>
      <c r="AD360" s="69"/>
      <c r="AE360" s="69"/>
      <c r="AF360" s="69"/>
      <c r="AG360" s="69"/>
      <c r="AH360" s="69"/>
      <c r="AI360" s="69"/>
      <c r="AJ360" s="69"/>
      <c r="AK360" s="69"/>
      <c r="AL360" s="69"/>
      <c r="AM360" s="69"/>
      <c r="AN360" s="69"/>
      <c r="AO360" s="69"/>
    </row>
    <row r="361" spans="1:41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69"/>
      <c r="O361" s="69"/>
      <c r="P361" s="69"/>
      <c r="Q361" s="69"/>
      <c r="R361" s="69"/>
      <c r="S361" s="69"/>
      <c r="T361" s="69"/>
      <c r="U361" s="69"/>
      <c r="V361" s="69"/>
      <c r="W361" s="69"/>
      <c r="X361" s="69"/>
      <c r="Y361" s="69"/>
      <c r="Z361" s="69"/>
      <c r="AA361" s="69"/>
      <c r="AB361" s="69"/>
      <c r="AC361" s="69"/>
      <c r="AD361" s="69"/>
      <c r="AE361" s="69"/>
      <c r="AF361" s="69"/>
      <c r="AG361" s="69"/>
      <c r="AH361" s="69"/>
      <c r="AI361" s="69"/>
      <c r="AJ361" s="69"/>
      <c r="AK361" s="69"/>
      <c r="AL361" s="69"/>
      <c r="AM361" s="69"/>
      <c r="AN361" s="69"/>
      <c r="AO361" s="69"/>
    </row>
    <row r="362" spans="1:41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  <c r="AI362" s="69"/>
      <c r="AJ362" s="69"/>
      <c r="AK362" s="69"/>
      <c r="AL362" s="69"/>
      <c r="AM362" s="69"/>
      <c r="AN362" s="69"/>
      <c r="AO362" s="69"/>
    </row>
    <row r="363" spans="1:41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69"/>
      <c r="O363" s="69"/>
      <c r="P363" s="69"/>
      <c r="Q363" s="69"/>
      <c r="R363" s="69"/>
      <c r="S363" s="69"/>
      <c r="T363" s="69"/>
      <c r="U363" s="69"/>
      <c r="V363" s="69"/>
      <c r="W363" s="69"/>
      <c r="X363" s="69"/>
      <c r="Y363" s="69"/>
      <c r="Z363" s="69"/>
      <c r="AA363" s="69"/>
      <c r="AB363" s="69"/>
      <c r="AC363" s="69"/>
      <c r="AD363" s="69"/>
      <c r="AE363" s="69"/>
      <c r="AF363" s="69"/>
      <c r="AG363" s="69"/>
      <c r="AH363" s="69"/>
      <c r="AI363" s="69"/>
      <c r="AJ363" s="69"/>
      <c r="AK363" s="69"/>
      <c r="AL363" s="69"/>
      <c r="AM363" s="69"/>
      <c r="AN363" s="69"/>
      <c r="AO363" s="69"/>
    </row>
    <row r="364" spans="1:41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  <c r="AI364" s="69"/>
      <c r="AJ364" s="69"/>
      <c r="AK364" s="69"/>
      <c r="AL364" s="69"/>
      <c r="AM364" s="69"/>
      <c r="AN364" s="69"/>
      <c r="AO364" s="69"/>
    </row>
    <row r="365" spans="1:41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69"/>
      <c r="O365" s="69"/>
      <c r="P365" s="69"/>
      <c r="Q365" s="69"/>
      <c r="R365" s="69"/>
      <c r="S365" s="69"/>
      <c r="T365" s="69"/>
      <c r="U365" s="69"/>
      <c r="V365" s="69"/>
      <c r="W365" s="69"/>
      <c r="X365" s="69"/>
      <c r="Y365" s="69"/>
      <c r="Z365" s="69"/>
      <c r="AA365" s="69"/>
      <c r="AB365" s="69"/>
      <c r="AC365" s="69"/>
      <c r="AD365" s="69"/>
      <c r="AE365" s="69"/>
      <c r="AF365" s="69"/>
      <c r="AG365" s="69"/>
      <c r="AH365" s="69"/>
      <c r="AI365" s="69"/>
      <c r="AJ365" s="69"/>
      <c r="AK365" s="69"/>
      <c r="AL365" s="69"/>
      <c r="AM365" s="69"/>
      <c r="AN365" s="69"/>
      <c r="AO365" s="69"/>
    </row>
    <row r="366" spans="1:41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</row>
    <row r="367" spans="1:41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69"/>
      <c r="O367" s="69"/>
      <c r="P367" s="69"/>
      <c r="Q367" s="69"/>
      <c r="R367" s="69"/>
      <c r="S367" s="69"/>
      <c r="T367" s="69"/>
      <c r="U367" s="69"/>
      <c r="V367" s="69"/>
      <c r="W367" s="69"/>
      <c r="X367" s="69"/>
      <c r="Y367" s="69"/>
      <c r="Z367" s="69"/>
      <c r="AA367" s="69"/>
      <c r="AB367" s="69"/>
      <c r="AC367" s="69"/>
      <c r="AD367" s="69"/>
      <c r="AE367" s="69"/>
      <c r="AF367" s="69"/>
      <c r="AG367" s="69"/>
      <c r="AH367" s="69"/>
      <c r="AI367" s="69"/>
      <c r="AJ367" s="69"/>
      <c r="AK367" s="69"/>
      <c r="AL367" s="69"/>
      <c r="AM367" s="69"/>
      <c r="AN367" s="69"/>
      <c r="AO367" s="69"/>
    </row>
    <row r="368" spans="1:41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69"/>
      <c r="O368" s="69"/>
      <c r="P368" s="69"/>
      <c r="Q368" s="69"/>
      <c r="R368" s="69"/>
      <c r="S368" s="69"/>
      <c r="T368" s="69"/>
      <c r="U368" s="69"/>
      <c r="V368" s="69"/>
      <c r="W368" s="69"/>
      <c r="X368" s="69"/>
      <c r="Y368" s="69"/>
      <c r="Z368" s="69"/>
      <c r="AA368" s="69"/>
      <c r="AB368" s="69"/>
      <c r="AC368" s="69"/>
      <c r="AD368" s="69"/>
      <c r="AE368" s="69"/>
      <c r="AF368" s="69"/>
      <c r="AG368" s="69"/>
      <c r="AH368" s="69"/>
      <c r="AI368" s="69"/>
      <c r="AJ368" s="69"/>
      <c r="AK368" s="69"/>
      <c r="AL368" s="69"/>
      <c r="AM368" s="69"/>
      <c r="AN368" s="69"/>
      <c r="AO368" s="69"/>
    </row>
    <row r="369" spans="1:41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69"/>
      <c r="O369" s="69"/>
      <c r="P369" s="69"/>
      <c r="Q369" s="69"/>
      <c r="R369" s="69"/>
      <c r="S369" s="69"/>
      <c r="T369" s="69"/>
      <c r="U369" s="69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  <c r="AH369" s="69"/>
      <c r="AI369" s="69"/>
      <c r="AJ369" s="69"/>
      <c r="AK369" s="69"/>
      <c r="AL369" s="69"/>
      <c r="AM369" s="69"/>
      <c r="AN369" s="69"/>
      <c r="AO369" s="69"/>
    </row>
    <row r="370" spans="1:41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69"/>
      <c r="O370" s="69"/>
      <c r="P370" s="69"/>
      <c r="Q370" s="69"/>
      <c r="R370" s="69"/>
      <c r="S370" s="69"/>
      <c r="T370" s="69"/>
      <c r="U370" s="69"/>
      <c r="V370" s="69"/>
      <c r="W370" s="69"/>
      <c r="X370" s="69"/>
      <c r="Y370" s="69"/>
      <c r="Z370" s="69"/>
      <c r="AA370" s="69"/>
      <c r="AB370" s="69"/>
      <c r="AC370" s="69"/>
      <c r="AD370" s="69"/>
      <c r="AE370" s="69"/>
      <c r="AF370" s="69"/>
      <c r="AG370" s="69"/>
      <c r="AH370" s="69"/>
      <c r="AI370" s="69"/>
      <c r="AJ370" s="69"/>
      <c r="AK370" s="69"/>
      <c r="AL370" s="69"/>
      <c r="AM370" s="69"/>
      <c r="AN370" s="69"/>
      <c r="AO370" s="69"/>
    </row>
    <row r="371" spans="1:41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69"/>
      <c r="O371" s="69"/>
      <c r="P371" s="69"/>
      <c r="Q371" s="69"/>
      <c r="R371" s="69"/>
      <c r="S371" s="69"/>
      <c r="T371" s="69"/>
      <c r="U371" s="69"/>
      <c r="V371" s="69"/>
      <c r="W371" s="69"/>
      <c r="X371" s="69"/>
      <c r="Y371" s="69"/>
      <c r="Z371" s="69"/>
      <c r="AA371" s="69"/>
      <c r="AB371" s="69"/>
      <c r="AC371" s="69"/>
      <c r="AD371" s="69"/>
      <c r="AE371" s="69"/>
      <c r="AF371" s="69"/>
      <c r="AG371" s="69"/>
      <c r="AH371" s="69"/>
      <c r="AI371" s="69"/>
      <c r="AJ371" s="69"/>
      <c r="AK371" s="69"/>
      <c r="AL371" s="69"/>
      <c r="AM371" s="69"/>
      <c r="AN371" s="69"/>
      <c r="AO371" s="69"/>
    </row>
    <row r="372" spans="1:41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69"/>
      <c r="O372" s="69"/>
      <c r="P372" s="69"/>
      <c r="Q372" s="69"/>
      <c r="R372" s="69"/>
      <c r="S372" s="69"/>
      <c r="T372" s="69"/>
      <c r="U372" s="69"/>
      <c r="V372" s="69"/>
      <c r="W372" s="69"/>
      <c r="X372" s="69"/>
      <c r="Y372" s="69"/>
      <c r="Z372" s="69"/>
      <c r="AA372" s="69"/>
      <c r="AB372" s="69"/>
      <c r="AC372" s="69"/>
      <c r="AD372" s="69"/>
      <c r="AE372" s="69"/>
      <c r="AF372" s="69"/>
      <c r="AG372" s="69"/>
      <c r="AH372" s="69"/>
      <c r="AI372" s="69"/>
      <c r="AJ372" s="69"/>
      <c r="AK372" s="69"/>
      <c r="AL372" s="69"/>
      <c r="AM372" s="69"/>
      <c r="AN372" s="69"/>
      <c r="AO372" s="69"/>
    </row>
    <row r="373" spans="1:41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69"/>
      <c r="O373" s="69"/>
      <c r="P373" s="69"/>
      <c r="Q373" s="69"/>
      <c r="R373" s="69"/>
      <c r="S373" s="69"/>
      <c r="T373" s="69"/>
      <c r="U373" s="69"/>
      <c r="V373" s="69"/>
      <c r="W373" s="69"/>
      <c r="X373" s="69"/>
      <c r="Y373" s="69"/>
      <c r="Z373" s="69"/>
      <c r="AA373" s="69"/>
      <c r="AB373" s="69"/>
      <c r="AC373" s="69"/>
      <c r="AD373" s="69"/>
      <c r="AE373" s="69"/>
      <c r="AF373" s="69"/>
      <c r="AG373" s="69"/>
      <c r="AH373" s="69"/>
      <c r="AI373" s="69"/>
      <c r="AJ373" s="69"/>
      <c r="AK373" s="69"/>
      <c r="AL373" s="69"/>
      <c r="AM373" s="69"/>
      <c r="AN373" s="69"/>
      <c r="AO373" s="69"/>
    </row>
    <row r="374" spans="1:41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69"/>
      <c r="O374" s="69"/>
      <c r="P374" s="69"/>
      <c r="Q374" s="69"/>
      <c r="R374" s="69"/>
      <c r="S374" s="69"/>
      <c r="T374" s="69"/>
      <c r="U374" s="69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  <c r="AH374" s="69"/>
      <c r="AI374" s="69"/>
      <c r="AJ374" s="69"/>
      <c r="AK374" s="69"/>
      <c r="AL374" s="69"/>
      <c r="AM374" s="69"/>
      <c r="AN374" s="69"/>
      <c r="AO374" s="69"/>
    </row>
    <row r="375" spans="1:41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69"/>
      <c r="O375" s="69"/>
      <c r="P375" s="69"/>
      <c r="Q375" s="69"/>
      <c r="R375" s="69"/>
      <c r="S375" s="69"/>
      <c r="T375" s="69"/>
      <c r="U375" s="69"/>
      <c r="V375" s="69"/>
      <c r="W375" s="69"/>
      <c r="X375" s="69"/>
      <c r="Y375" s="69"/>
      <c r="Z375" s="69"/>
      <c r="AA375" s="69"/>
      <c r="AB375" s="69"/>
      <c r="AC375" s="69"/>
      <c r="AD375" s="69"/>
      <c r="AE375" s="69"/>
      <c r="AF375" s="69"/>
      <c r="AG375" s="69"/>
      <c r="AH375" s="69"/>
      <c r="AI375" s="69"/>
      <c r="AJ375" s="69"/>
      <c r="AK375" s="69"/>
      <c r="AL375" s="69"/>
      <c r="AM375" s="69"/>
      <c r="AN375" s="69"/>
      <c r="AO375" s="69"/>
    </row>
    <row r="376" spans="1:41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69"/>
      <c r="O376" s="69"/>
      <c r="P376" s="69"/>
      <c r="Q376" s="69"/>
      <c r="R376" s="69"/>
      <c r="S376" s="69"/>
      <c r="T376" s="69"/>
      <c r="U376" s="69"/>
      <c r="V376" s="69"/>
      <c r="W376" s="69"/>
      <c r="X376" s="69"/>
      <c r="Y376" s="69"/>
      <c r="Z376" s="69"/>
      <c r="AA376" s="69"/>
      <c r="AB376" s="69"/>
      <c r="AC376" s="69"/>
      <c r="AD376" s="69"/>
      <c r="AE376" s="69"/>
      <c r="AF376" s="69"/>
      <c r="AG376" s="69"/>
      <c r="AH376" s="69"/>
      <c r="AI376" s="69"/>
      <c r="AJ376" s="69"/>
      <c r="AK376" s="69"/>
      <c r="AL376" s="69"/>
      <c r="AM376" s="69"/>
      <c r="AN376" s="69"/>
      <c r="AO376" s="69"/>
    </row>
    <row r="377" spans="1:41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69"/>
      <c r="O377" s="69"/>
      <c r="P377" s="69"/>
      <c r="Q377" s="69"/>
      <c r="R377" s="69"/>
      <c r="S377" s="69"/>
      <c r="T377" s="69"/>
      <c r="U377" s="69"/>
      <c r="V377" s="69"/>
      <c r="W377" s="69"/>
      <c r="X377" s="69"/>
      <c r="Y377" s="69"/>
      <c r="Z377" s="69"/>
      <c r="AA377" s="69"/>
      <c r="AB377" s="69"/>
      <c r="AC377" s="69"/>
      <c r="AD377" s="69"/>
      <c r="AE377" s="69"/>
      <c r="AF377" s="69"/>
      <c r="AG377" s="69"/>
      <c r="AH377" s="69"/>
      <c r="AI377" s="69"/>
      <c r="AJ377" s="69"/>
      <c r="AK377" s="69"/>
      <c r="AL377" s="69"/>
      <c r="AM377" s="69"/>
      <c r="AN377" s="69"/>
      <c r="AO377" s="69"/>
    </row>
    <row r="378" spans="1:41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69"/>
      <c r="O378" s="69"/>
      <c r="P378" s="69"/>
      <c r="Q378" s="69"/>
      <c r="R378" s="69"/>
      <c r="S378" s="69"/>
      <c r="T378" s="69"/>
      <c r="U378" s="69"/>
      <c r="V378" s="69"/>
      <c r="W378" s="69"/>
      <c r="X378" s="69"/>
      <c r="Y378" s="69"/>
      <c r="Z378" s="69"/>
      <c r="AA378" s="69"/>
      <c r="AB378" s="69"/>
      <c r="AC378" s="69"/>
      <c r="AD378" s="69"/>
      <c r="AE378" s="69"/>
      <c r="AF378" s="69"/>
      <c r="AG378" s="69"/>
      <c r="AH378" s="69"/>
      <c r="AI378" s="69"/>
      <c r="AJ378" s="69"/>
      <c r="AK378" s="69"/>
      <c r="AL378" s="69"/>
      <c r="AM378" s="69"/>
      <c r="AN378" s="69"/>
      <c r="AO378" s="69"/>
    </row>
    <row r="379" spans="1:41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69"/>
      <c r="O379" s="69"/>
      <c r="P379" s="69"/>
      <c r="Q379" s="69"/>
      <c r="R379" s="69"/>
      <c r="S379" s="69"/>
      <c r="T379" s="69"/>
      <c r="U379" s="69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  <c r="AH379" s="69"/>
      <c r="AI379" s="69"/>
      <c r="AJ379" s="69"/>
      <c r="AK379" s="69"/>
      <c r="AL379" s="69"/>
      <c r="AM379" s="69"/>
      <c r="AN379" s="69"/>
      <c r="AO379" s="69"/>
    </row>
    <row r="380" spans="1:41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69"/>
      <c r="O380" s="69"/>
      <c r="P380" s="69"/>
      <c r="Q380" s="69"/>
      <c r="R380" s="69"/>
      <c r="S380" s="69"/>
      <c r="T380" s="69"/>
      <c r="U380" s="69"/>
      <c r="V380" s="69"/>
      <c r="W380" s="69"/>
      <c r="X380" s="69"/>
      <c r="Y380" s="69"/>
      <c r="Z380" s="69"/>
      <c r="AA380" s="69"/>
      <c r="AB380" s="69"/>
      <c r="AC380" s="69"/>
      <c r="AD380" s="69"/>
      <c r="AE380" s="69"/>
      <c r="AF380" s="69"/>
      <c r="AG380" s="69"/>
      <c r="AH380" s="69"/>
      <c r="AI380" s="69"/>
      <c r="AJ380" s="69"/>
      <c r="AK380" s="69"/>
      <c r="AL380" s="69"/>
      <c r="AM380" s="69"/>
      <c r="AN380" s="69"/>
      <c r="AO380" s="69"/>
    </row>
    <row r="381" spans="1:41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69"/>
      <c r="O381" s="69"/>
      <c r="P381" s="69"/>
      <c r="Q381" s="69"/>
      <c r="R381" s="69"/>
      <c r="S381" s="69"/>
      <c r="T381" s="69"/>
      <c r="U381" s="69"/>
      <c r="V381" s="69"/>
      <c r="W381" s="69"/>
      <c r="X381" s="69"/>
      <c r="Y381" s="69"/>
      <c r="Z381" s="69"/>
      <c r="AA381" s="69"/>
      <c r="AB381" s="69"/>
      <c r="AC381" s="69"/>
      <c r="AD381" s="69"/>
      <c r="AE381" s="69"/>
      <c r="AF381" s="69"/>
      <c r="AG381" s="69"/>
      <c r="AH381" s="69"/>
      <c r="AI381" s="69"/>
      <c r="AJ381" s="69"/>
      <c r="AK381" s="69"/>
      <c r="AL381" s="69"/>
      <c r="AM381" s="69"/>
      <c r="AN381" s="69"/>
      <c r="AO381" s="69"/>
    </row>
    <row r="382" spans="1:41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69"/>
      <c r="O382" s="69"/>
      <c r="P382" s="69"/>
      <c r="Q382" s="69"/>
      <c r="R382" s="69"/>
      <c r="S382" s="69"/>
      <c r="T382" s="69"/>
      <c r="U382" s="69"/>
      <c r="V382" s="69"/>
      <c r="W382" s="69"/>
      <c r="X382" s="69"/>
      <c r="Y382" s="69"/>
      <c r="Z382" s="69"/>
      <c r="AA382" s="69"/>
      <c r="AB382" s="69"/>
      <c r="AC382" s="69"/>
      <c r="AD382" s="69"/>
      <c r="AE382" s="69"/>
      <c r="AF382" s="69"/>
      <c r="AG382" s="69"/>
      <c r="AH382" s="69"/>
      <c r="AI382" s="69"/>
      <c r="AJ382" s="69"/>
      <c r="AK382" s="69"/>
      <c r="AL382" s="69"/>
      <c r="AM382" s="69"/>
      <c r="AN382" s="69"/>
      <c r="AO382" s="69"/>
    </row>
    <row r="383" spans="1:41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69"/>
      <c r="O383" s="69"/>
      <c r="P383" s="69"/>
      <c r="Q383" s="69"/>
      <c r="R383" s="69"/>
      <c r="S383" s="69"/>
      <c r="T383" s="69"/>
      <c r="U383" s="69"/>
      <c r="V383" s="69"/>
      <c r="W383" s="69"/>
      <c r="X383" s="69"/>
      <c r="Y383" s="69"/>
      <c r="Z383" s="69"/>
      <c r="AA383" s="69"/>
      <c r="AB383" s="69"/>
      <c r="AC383" s="69"/>
      <c r="AD383" s="69"/>
      <c r="AE383" s="69"/>
      <c r="AF383" s="69"/>
      <c r="AG383" s="69"/>
      <c r="AH383" s="69"/>
      <c r="AI383" s="69"/>
      <c r="AJ383" s="69"/>
      <c r="AK383" s="69"/>
      <c r="AL383" s="69"/>
      <c r="AM383" s="69"/>
      <c r="AN383" s="69"/>
      <c r="AO383" s="69"/>
    </row>
    <row r="384" spans="1:41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69"/>
      <c r="O384" s="69"/>
      <c r="P384" s="69"/>
      <c r="Q384" s="69"/>
      <c r="R384" s="69"/>
      <c r="S384" s="69"/>
      <c r="T384" s="69"/>
      <c r="U384" s="69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  <c r="AH384" s="69"/>
      <c r="AI384" s="69"/>
      <c r="AJ384" s="69"/>
      <c r="AK384" s="69"/>
      <c r="AL384" s="69"/>
      <c r="AM384" s="69"/>
      <c r="AN384" s="69"/>
      <c r="AO384" s="69"/>
    </row>
    <row r="385" spans="1:41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69"/>
      <c r="O385" s="69"/>
      <c r="P385" s="69"/>
      <c r="Q385" s="69"/>
      <c r="R385" s="69"/>
      <c r="S385" s="69"/>
      <c r="T385" s="69"/>
      <c r="U385" s="69"/>
      <c r="V385" s="69"/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  <c r="AH385" s="69"/>
      <c r="AI385" s="69"/>
      <c r="AJ385" s="69"/>
      <c r="AK385" s="69"/>
      <c r="AL385" s="69"/>
      <c r="AM385" s="69"/>
      <c r="AN385" s="69"/>
      <c r="AO385" s="69"/>
    </row>
    <row r="386" spans="1:41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69"/>
      <c r="O386" s="69"/>
      <c r="P386" s="69"/>
      <c r="Q386" s="69"/>
      <c r="R386" s="69"/>
      <c r="S386" s="69"/>
      <c r="T386" s="69"/>
      <c r="U386" s="69"/>
      <c r="V386" s="69"/>
      <c r="W386" s="69"/>
      <c r="X386" s="69"/>
      <c r="Y386" s="69"/>
      <c r="Z386" s="69"/>
      <c r="AA386" s="69"/>
      <c r="AB386" s="69"/>
      <c r="AC386" s="69"/>
      <c r="AD386" s="69"/>
      <c r="AE386" s="69"/>
      <c r="AF386" s="69"/>
      <c r="AG386" s="69"/>
      <c r="AH386" s="69"/>
      <c r="AI386" s="69"/>
      <c r="AJ386" s="69"/>
      <c r="AK386" s="69"/>
      <c r="AL386" s="69"/>
      <c r="AM386" s="69"/>
      <c r="AN386" s="69"/>
      <c r="AO386" s="69"/>
    </row>
    <row r="387" spans="1:41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69"/>
      <c r="O387" s="69"/>
      <c r="P387" s="69"/>
      <c r="Q387" s="69"/>
      <c r="R387" s="69"/>
      <c r="S387" s="69"/>
      <c r="T387" s="69"/>
      <c r="U387" s="69"/>
      <c r="V387" s="69"/>
      <c r="W387" s="69"/>
      <c r="X387" s="69"/>
      <c r="Y387" s="69"/>
      <c r="Z387" s="69"/>
      <c r="AA387" s="69"/>
      <c r="AB387" s="69"/>
      <c r="AC387" s="69"/>
      <c r="AD387" s="69"/>
      <c r="AE387" s="69"/>
      <c r="AF387" s="69"/>
      <c r="AG387" s="69"/>
      <c r="AH387" s="69"/>
      <c r="AI387" s="69"/>
      <c r="AJ387" s="69"/>
      <c r="AK387" s="69"/>
      <c r="AL387" s="69"/>
      <c r="AM387" s="69"/>
      <c r="AN387" s="69"/>
      <c r="AO387" s="69"/>
    </row>
    <row r="388" spans="1:41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69"/>
      <c r="O388" s="69"/>
      <c r="P388" s="69"/>
      <c r="Q388" s="69"/>
      <c r="R388" s="69"/>
      <c r="S388" s="69"/>
      <c r="T388" s="69"/>
      <c r="U388" s="69"/>
      <c r="V388" s="69"/>
      <c r="W388" s="69"/>
      <c r="X388" s="69"/>
      <c r="Y388" s="69"/>
      <c r="Z388" s="69"/>
      <c r="AA388" s="69"/>
      <c r="AB388" s="69"/>
      <c r="AC388" s="69"/>
      <c r="AD388" s="69"/>
      <c r="AE388" s="69"/>
      <c r="AF388" s="69"/>
      <c r="AG388" s="69"/>
      <c r="AH388" s="69"/>
      <c r="AI388" s="69"/>
      <c r="AJ388" s="69"/>
      <c r="AK388" s="69"/>
      <c r="AL388" s="69"/>
      <c r="AM388" s="69"/>
      <c r="AN388" s="69"/>
      <c r="AO388" s="69"/>
    </row>
    <row r="389" spans="1:41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69"/>
      <c r="O389" s="69"/>
      <c r="P389" s="69"/>
      <c r="Q389" s="69"/>
      <c r="R389" s="69"/>
      <c r="S389" s="69"/>
      <c r="T389" s="69"/>
      <c r="U389" s="69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  <c r="AH389" s="69"/>
      <c r="AI389" s="69"/>
      <c r="AJ389" s="69"/>
      <c r="AK389" s="69"/>
      <c r="AL389" s="69"/>
      <c r="AM389" s="69"/>
      <c r="AN389" s="69"/>
      <c r="AO389" s="69"/>
    </row>
    <row r="390" spans="1:41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69"/>
      <c r="O390" s="69"/>
      <c r="P390" s="69"/>
      <c r="Q390" s="69"/>
      <c r="R390" s="69"/>
      <c r="S390" s="69"/>
      <c r="T390" s="69"/>
      <c r="U390" s="69"/>
      <c r="V390" s="69"/>
      <c r="W390" s="69"/>
      <c r="X390" s="69"/>
      <c r="Y390" s="69"/>
      <c r="Z390" s="69"/>
      <c r="AA390" s="69"/>
      <c r="AB390" s="69"/>
      <c r="AC390" s="69"/>
      <c r="AD390" s="69"/>
      <c r="AE390" s="69"/>
      <c r="AF390" s="69"/>
      <c r="AG390" s="69"/>
      <c r="AH390" s="69"/>
      <c r="AI390" s="69"/>
      <c r="AJ390" s="69"/>
      <c r="AK390" s="69"/>
      <c r="AL390" s="69"/>
      <c r="AM390" s="69"/>
      <c r="AN390" s="69"/>
      <c r="AO390" s="69"/>
    </row>
    <row r="391" spans="1:41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69"/>
      <c r="O391" s="69"/>
      <c r="P391" s="69"/>
      <c r="Q391" s="69"/>
      <c r="R391" s="69"/>
      <c r="S391" s="69"/>
      <c r="T391" s="69"/>
      <c r="U391" s="69"/>
      <c r="V391" s="69"/>
      <c r="W391" s="69"/>
      <c r="X391" s="69"/>
      <c r="Y391" s="69"/>
      <c r="Z391" s="69"/>
      <c r="AA391" s="69"/>
      <c r="AB391" s="69"/>
      <c r="AC391" s="69"/>
      <c r="AD391" s="69"/>
      <c r="AE391" s="69"/>
      <c r="AF391" s="69"/>
      <c r="AG391" s="69"/>
      <c r="AH391" s="69"/>
      <c r="AI391" s="69"/>
      <c r="AJ391" s="69"/>
      <c r="AK391" s="69"/>
      <c r="AL391" s="69"/>
      <c r="AM391" s="69"/>
      <c r="AN391" s="69"/>
      <c r="AO391" s="69"/>
    </row>
    <row r="392" spans="1:41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69"/>
      <c r="O392" s="69"/>
      <c r="P392" s="69"/>
      <c r="Q392" s="69"/>
      <c r="R392" s="69"/>
      <c r="S392" s="69"/>
      <c r="T392" s="69"/>
      <c r="U392" s="69"/>
      <c r="V392" s="69"/>
      <c r="W392" s="69"/>
      <c r="X392" s="69"/>
      <c r="Y392" s="69"/>
      <c r="Z392" s="69"/>
      <c r="AA392" s="69"/>
      <c r="AB392" s="69"/>
      <c r="AC392" s="69"/>
      <c r="AD392" s="69"/>
      <c r="AE392" s="69"/>
      <c r="AF392" s="69"/>
      <c r="AG392" s="69"/>
      <c r="AH392" s="69"/>
      <c r="AI392" s="69"/>
      <c r="AJ392" s="69"/>
      <c r="AK392" s="69"/>
      <c r="AL392" s="69"/>
      <c r="AM392" s="69"/>
      <c r="AN392" s="69"/>
      <c r="AO392" s="69"/>
    </row>
    <row r="393" spans="1:41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69"/>
      <c r="O393" s="69"/>
      <c r="P393" s="69"/>
      <c r="Q393" s="69"/>
      <c r="R393" s="69"/>
      <c r="S393" s="69"/>
      <c r="T393" s="69"/>
      <c r="U393" s="69"/>
      <c r="V393" s="69"/>
      <c r="W393" s="69"/>
      <c r="X393" s="69"/>
      <c r="Y393" s="69"/>
      <c r="Z393" s="69"/>
      <c r="AA393" s="69"/>
      <c r="AB393" s="69"/>
      <c r="AC393" s="69"/>
      <c r="AD393" s="69"/>
      <c r="AE393" s="69"/>
      <c r="AF393" s="69"/>
      <c r="AG393" s="69"/>
      <c r="AH393" s="69"/>
      <c r="AI393" s="69"/>
      <c r="AJ393" s="69"/>
      <c r="AK393" s="69"/>
      <c r="AL393" s="69"/>
      <c r="AM393" s="69"/>
      <c r="AN393" s="69"/>
      <c r="AO393" s="69"/>
    </row>
    <row r="394" spans="1:41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  <c r="AI394" s="69"/>
      <c r="AJ394" s="69"/>
      <c r="AK394" s="69"/>
      <c r="AL394" s="69"/>
      <c r="AM394" s="69"/>
      <c r="AN394" s="69"/>
      <c r="AO394" s="69"/>
    </row>
    <row r="395" spans="1:41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69"/>
      <c r="O395" s="69"/>
      <c r="P395" s="69"/>
      <c r="Q395" s="69"/>
      <c r="R395" s="69"/>
      <c r="S395" s="69"/>
      <c r="T395" s="69"/>
      <c r="U395" s="69"/>
      <c r="V395" s="69"/>
      <c r="W395" s="69"/>
      <c r="X395" s="69"/>
      <c r="Y395" s="69"/>
      <c r="Z395" s="69"/>
      <c r="AA395" s="69"/>
      <c r="AB395" s="69"/>
      <c r="AC395" s="69"/>
      <c r="AD395" s="69"/>
      <c r="AE395" s="69"/>
      <c r="AF395" s="69"/>
      <c r="AG395" s="69"/>
      <c r="AH395" s="69"/>
      <c r="AI395" s="69"/>
      <c r="AJ395" s="69"/>
      <c r="AK395" s="69"/>
      <c r="AL395" s="69"/>
      <c r="AM395" s="69"/>
      <c r="AN395" s="69"/>
      <c r="AO395" s="69"/>
    </row>
    <row r="396" spans="1:41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69"/>
      <c r="O396" s="69"/>
      <c r="P396" s="69"/>
      <c r="Q396" s="69"/>
      <c r="R396" s="69"/>
      <c r="S396" s="69"/>
      <c r="T396" s="69"/>
      <c r="U396" s="69"/>
      <c r="V396" s="69"/>
      <c r="W396" s="69"/>
      <c r="X396" s="69"/>
      <c r="Y396" s="69"/>
      <c r="Z396" s="69"/>
      <c r="AA396" s="69"/>
      <c r="AB396" s="69"/>
      <c r="AC396" s="69"/>
      <c r="AD396" s="69"/>
      <c r="AE396" s="69"/>
      <c r="AF396" s="69"/>
      <c r="AG396" s="69"/>
      <c r="AH396" s="69"/>
      <c r="AI396" s="69"/>
      <c r="AJ396" s="69"/>
      <c r="AK396" s="69"/>
      <c r="AL396" s="69"/>
      <c r="AM396" s="69"/>
      <c r="AN396" s="69"/>
      <c r="AO396" s="69"/>
    </row>
    <row r="397" spans="1:41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69"/>
      <c r="O397" s="69"/>
      <c r="P397" s="69"/>
      <c r="Q397" s="69"/>
      <c r="R397" s="69"/>
      <c r="S397" s="69"/>
      <c r="T397" s="69"/>
      <c r="U397" s="69"/>
      <c r="V397" s="69"/>
      <c r="W397" s="69"/>
      <c r="X397" s="69"/>
      <c r="Y397" s="69"/>
      <c r="Z397" s="69"/>
      <c r="AA397" s="69"/>
      <c r="AB397" s="69"/>
      <c r="AC397" s="69"/>
      <c r="AD397" s="69"/>
      <c r="AE397" s="69"/>
      <c r="AF397" s="69"/>
      <c r="AG397" s="69"/>
      <c r="AH397" s="69"/>
      <c r="AI397" s="69"/>
      <c r="AJ397" s="69"/>
      <c r="AK397" s="69"/>
      <c r="AL397" s="69"/>
      <c r="AM397" s="69"/>
      <c r="AN397" s="69"/>
      <c r="AO397" s="69"/>
    </row>
    <row r="398" spans="1:41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  <c r="AH398" s="69"/>
      <c r="AI398" s="69"/>
      <c r="AJ398" s="69"/>
      <c r="AK398" s="69"/>
      <c r="AL398" s="69"/>
      <c r="AM398" s="69"/>
      <c r="AN398" s="69"/>
      <c r="AO398" s="69"/>
    </row>
    <row r="399" spans="1:41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69"/>
      <c r="O399" s="69"/>
      <c r="P399" s="69"/>
      <c r="Q399" s="69"/>
      <c r="R399" s="69"/>
      <c r="S399" s="69"/>
      <c r="T399" s="69"/>
      <c r="U399" s="69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  <c r="AH399" s="69"/>
      <c r="AI399" s="69"/>
      <c r="AJ399" s="69"/>
      <c r="AK399" s="69"/>
      <c r="AL399" s="69"/>
      <c r="AM399" s="69"/>
      <c r="AN399" s="69"/>
      <c r="AO399" s="69"/>
    </row>
    <row r="400" spans="1:41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69"/>
      <c r="O400" s="69"/>
      <c r="P400" s="69"/>
      <c r="Q400" s="69"/>
      <c r="R400" s="69"/>
      <c r="S400" s="69"/>
      <c r="T400" s="69"/>
      <c r="U400" s="69"/>
      <c r="V400" s="69"/>
      <c r="W400" s="69"/>
      <c r="X400" s="69"/>
      <c r="Y400" s="69"/>
      <c r="Z400" s="69"/>
      <c r="AA400" s="69"/>
      <c r="AB400" s="69"/>
      <c r="AC400" s="69"/>
      <c r="AD400" s="69"/>
      <c r="AE400" s="69"/>
      <c r="AF400" s="69"/>
      <c r="AG400" s="69"/>
      <c r="AH400" s="69"/>
      <c r="AI400" s="69"/>
      <c r="AJ400" s="69"/>
      <c r="AK400" s="69"/>
      <c r="AL400" s="69"/>
      <c r="AM400" s="69"/>
      <c r="AN400" s="69"/>
      <c r="AO400" s="69"/>
    </row>
    <row r="401" spans="1:41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69"/>
      <c r="O401" s="69"/>
      <c r="P401" s="69"/>
      <c r="Q401" s="69"/>
      <c r="R401" s="69"/>
      <c r="S401" s="69"/>
      <c r="T401" s="69"/>
      <c r="U401" s="69"/>
      <c r="V401" s="69"/>
      <c r="W401" s="69"/>
      <c r="X401" s="69"/>
      <c r="Y401" s="69"/>
      <c r="Z401" s="69"/>
      <c r="AA401" s="69"/>
      <c r="AB401" s="69"/>
      <c r="AC401" s="69"/>
      <c r="AD401" s="69"/>
      <c r="AE401" s="69"/>
      <c r="AF401" s="69"/>
      <c r="AG401" s="69"/>
      <c r="AH401" s="69"/>
      <c r="AI401" s="69"/>
      <c r="AJ401" s="69"/>
      <c r="AK401" s="69"/>
      <c r="AL401" s="69"/>
      <c r="AM401" s="69"/>
      <c r="AN401" s="69"/>
      <c r="AO401" s="69"/>
    </row>
    <row r="402" spans="1:41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69"/>
      <c r="O402" s="69"/>
      <c r="P402" s="69"/>
      <c r="Q402" s="69"/>
      <c r="R402" s="69"/>
      <c r="S402" s="69"/>
      <c r="T402" s="69"/>
      <c r="U402" s="69"/>
      <c r="V402" s="69"/>
      <c r="W402" s="69"/>
      <c r="X402" s="69"/>
      <c r="Y402" s="69"/>
      <c r="Z402" s="69"/>
      <c r="AA402" s="69"/>
      <c r="AB402" s="69"/>
      <c r="AC402" s="69"/>
      <c r="AD402" s="69"/>
      <c r="AE402" s="69"/>
      <c r="AF402" s="69"/>
      <c r="AG402" s="69"/>
      <c r="AH402" s="69"/>
      <c r="AI402" s="69"/>
      <c r="AJ402" s="69"/>
      <c r="AK402" s="69"/>
      <c r="AL402" s="69"/>
      <c r="AM402" s="69"/>
      <c r="AN402" s="69"/>
      <c r="AO402" s="69"/>
    </row>
    <row r="403" spans="1:41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69"/>
      <c r="O403" s="69"/>
      <c r="P403" s="69"/>
      <c r="Q403" s="69"/>
      <c r="R403" s="69"/>
      <c r="S403" s="69"/>
      <c r="T403" s="69"/>
      <c r="U403" s="69"/>
      <c r="V403" s="69"/>
      <c r="W403" s="69"/>
      <c r="X403" s="69"/>
      <c r="Y403" s="69"/>
      <c r="Z403" s="69"/>
      <c r="AA403" s="69"/>
      <c r="AB403" s="69"/>
      <c r="AC403" s="69"/>
      <c r="AD403" s="69"/>
      <c r="AE403" s="69"/>
      <c r="AF403" s="69"/>
      <c r="AG403" s="69"/>
      <c r="AH403" s="69"/>
      <c r="AI403" s="69"/>
      <c r="AJ403" s="69"/>
      <c r="AK403" s="69"/>
      <c r="AL403" s="69"/>
      <c r="AM403" s="69"/>
      <c r="AN403" s="69"/>
      <c r="AO403" s="69"/>
    </row>
    <row r="404" spans="1:41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69"/>
      <c r="O404" s="69"/>
      <c r="P404" s="69"/>
      <c r="Q404" s="69"/>
      <c r="R404" s="69"/>
      <c r="S404" s="69"/>
      <c r="T404" s="69"/>
      <c r="U404" s="69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  <c r="AH404" s="69"/>
      <c r="AI404" s="69"/>
      <c r="AJ404" s="69"/>
      <c r="AK404" s="69"/>
      <c r="AL404" s="69"/>
      <c r="AM404" s="69"/>
      <c r="AN404" s="69"/>
      <c r="AO404" s="69"/>
    </row>
    <row r="405" spans="1:41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69"/>
      <c r="O405" s="69"/>
      <c r="P405" s="69"/>
      <c r="Q405" s="69"/>
      <c r="R405" s="69"/>
      <c r="S405" s="69"/>
      <c r="T405" s="69"/>
      <c r="U405" s="69"/>
      <c r="V405" s="69"/>
      <c r="W405" s="69"/>
      <c r="X405" s="69"/>
      <c r="Y405" s="69"/>
      <c r="Z405" s="69"/>
      <c r="AA405" s="69"/>
      <c r="AB405" s="69"/>
      <c r="AC405" s="69"/>
      <c r="AD405" s="69"/>
      <c r="AE405" s="69"/>
      <c r="AF405" s="69"/>
      <c r="AG405" s="69"/>
      <c r="AH405" s="69"/>
      <c r="AI405" s="69"/>
      <c r="AJ405" s="69"/>
      <c r="AK405" s="69"/>
      <c r="AL405" s="69"/>
      <c r="AM405" s="69"/>
      <c r="AN405" s="69"/>
      <c r="AO405" s="69"/>
    </row>
    <row r="406" spans="1:41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69"/>
      <c r="O406" s="69"/>
      <c r="P406" s="69"/>
      <c r="Q406" s="69"/>
      <c r="R406" s="69"/>
      <c r="S406" s="69"/>
      <c r="T406" s="69"/>
      <c r="U406" s="69"/>
      <c r="V406" s="69"/>
      <c r="W406" s="69"/>
      <c r="X406" s="69"/>
      <c r="Y406" s="69"/>
      <c r="Z406" s="69"/>
      <c r="AA406" s="69"/>
      <c r="AB406" s="69"/>
      <c r="AC406" s="69"/>
      <c r="AD406" s="69"/>
      <c r="AE406" s="69"/>
      <c r="AF406" s="69"/>
      <c r="AG406" s="69"/>
      <c r="AH406" s="69"/>
      <c r="AI406" s="69"/>
      <c r="AJ406" s="69"/>
      <c r="AK406" s="69"/>
      <c r="AL406" s="69"/>
      <c r="AM406" s="69"/>
      <c r="AN406" s="69"/>
      <c r="AO406" s="69"/>
    </row>
    <row r="407" spans="1:41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69"/>
      <c r="O407" s="69"/>
      <c r="P407" s="69"/>
      <c r="Q407" s="69"/>
      <c r="R407" s="69"/>
      <c r="S407" s="69"/>
      <c r="T407" s="69"/>
      <c r="U407" s="69"/>
      <c r="V407" s="69"/>
      <c r="W407" s="69"/>
      <c r="X407" s="69"/>
      <c r="Y407" s="69"/>
      <c r="Z407" s="69"/>
      <c r="AA407" s="69"/>
      <c r="AB407" s="69"/>
      <c r="AC407" s="69"/>
      <c r="AD407" s="69"/>
      <c r="AE407" s="69"/>
      <c r="AF407" s="69"/>
      <c r="AG407" s="69"/>
      <c r="AH407" s="69"/>
      <c r="AI407" s="69"/>
      <c r="AJ407" s="69"/>
      <c r="AK407" s="69"/>
      <c r="AL407" s="69"/>
      <c r="AM407" s="69"/>
      <c r="AN407" s="69"/>
      <c r="AO407" s="69"/>
    </row>
    <row r="408" spans="1:41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69"/>
      <c r="O408" s="69"/>
      <c r="P408" s="69"/>
      <c r="Q408" s="69"/>
      <c r="R408" s="69"/>
      <c r="S408" s="69"/>
      <c r="T408" s="69"/>
      <c r="U408" s="69"/>
      <c r="V408" s="69"/>
      <c r="W408" s="69"/>
      <c r="X408" s="69"/>
      <c r="Y408" s="69"/>
      <c r="Z408" s="69"/>
      <c r="AA408" s="69"/>
      <c r="AB408" s="69"/>
      <c r="AC408" s="69"/>
      <c r="AD408" s="69"/>
      <c r="AE408" s="69"/>
      <c r="AF408" s="69"/>
      <c r="AG408" s="69"/>
      <c r="AH408" s="69"/>
      <c r="AI408" s="69"/>
      <c r="AJ408" s="69"/>
      <c r="AK408" s="69"/>
      <c r="AL408" s="69"/>
      <c r="AM408" s="69"/>
      <c r="AN408" s="69"/>
      <c r="AO408" s="69"/>
    </row>
    <row r="409" spans="1:41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69"/>
      <c r="O409" s="69"/>
      <c r="P409" s="69"/>
      <c r="Q409" s="69"/>
      <c r="R409" s="69"/>
      <c r="S409" s="69"/>
      <c r="T409" s="69"/>
      <c r="U409" s="69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  <c r="AH409" s="69"/>
      <c r="AI409" s="69"/>
      <c r="AJ409" s="69"/>
      <c r="AK409" s="69"/>
      <c r="AL409" s="69"/>
      <c r="AM409" s="69"/>
      <c r="AN409" s="69"/>
      <c r="AO409" s="69"/>
    </row>
    <row r="410" spans="1:41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69"/>
      <c r="O410" s="69"/>
      <c r="P410" s="69"/>
      <c r="Q410" s="69"/>
      <c r="R410" s="69"/>
      <c r="S410" s="69"/>
      <c r="T410" s="69"/>
      <c r="U410" s="69"/>
      <c r="V410" s="69"/>
      <c r="W410" s="69"/>
      <c r="X410" s="69"/>
      <c r="Y410" s="69"/>
      <c r="Z410" s="69"/>
      <c r="AA410" s="69"/>
      <c r="AB410" s="69"/>
      <c r="AC410" s="69"/>
      <c r="AD410" s="69"/>
      <c r="AE410" s="69"/>
      <c r="AF410" s="69"/>
      <c r="AG410" s="69"/>
      <c r="AH410" s="69"/>
      <c r="AI410" s="69"/>
      <c r="AJ410" s="69"/>
      <c r="AK410" s="69"/>
      <c r="AL410" s="69"/>
      <c r="AM410" s="69"/>
      <c r="AN410" s="69"/>
      <c r="AO410" s="69"/>
    </row>
    <row r="411" spans="1:41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69"/>
      <c r="O411" s="69"/>
      <c r="P411" s="69"/>
      <c r="Q411" s="69"/>
      <c r="R411" s="69"/>
      <c r="S411" s="69"/>
      <c r="T411" s="69"/>
      <c r="U411" s="69"/>
      <c r="V411" s="69"/>
      <c r="W411" s="69"/>
      <c r="X411" s="69"/>
      <c r="Y411" s="69"/>
      <c r="Z411" s="69"/>
      <c r="AA411" s="69"/>
      <c r="AB411" s="69"/>
      <c r="AC411" s="69"/>
      <c r="AD411" s="69"/>
      <c r="AE411" s="69"/>
      <c r="AF411" s="69"/>
      <c r="AG411" s="69"/>
      <c r="AH411" s="69"/>
      <c r="AI411" s="69"/>
      <c r="AJ411" s="69"/>
      <c r="AK411" s="69"/>
      <c r="AL411" s="69"/>
      <c r="AM411" s="69"/>
      <c r="AN411" s="69"/>
      <c r="AO411" s="69"/>
    </row>
    <row r="412" spans="1:41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69"/>
      <c r="O412" s="69"/>
      <c r="P412" s="69"/>
      <c r="Q412" s="69"/>
      <c r="R412" s="69"/>
      <c r="S412" s="69"/>
      <c r="T412" s="69"/>
      <c r="U412" s="69"/>
      <c r="V412" s="69"/>
      <c r="W412" s="69"/>
      <c r="X412" s="69"/>
      <c r="Y412" s="69"/>
      <c r="Z412" s="69"/>
      <c r="AA412" s="69"/>
      <c r="AB412" s="69"/>
      <c r="AC412" s="69"/>
      <c r="AD412" s="69"/>
      <c r="AE412" s="69"/>
      <c r="AF412" s="69"/>
      <c r="AG412" s="69"/>
      <c r="AH412" s="69"/>
      <c r="AI412" s="69"/>
      <c r="AJ412" s="69"/>
      <c r="AK412" s="69"/>
      <c r="AL412" s="69"/>
      <c r="AM412" s="69"/>
      <c r="AN412" s="69"/>
      <c r="AO412" s="69"/>
    </row>
    <row r="413" spans="1:41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69"/>
      <c r="O413" s="69"/>
      <c r="P413" s="69"/>
      <c r="Q413" s="69"/>
      <c r="R413" s="69"/>
      <c r="S413" s="69"/>
      <c r="T413" s="69"/>
      <c r="U413" s="69"/>
      <c r="V413" s="69"/>
      <c r="W413" s="69"/>
      <c r="X413" s="69"/>
      <c r="Y413" s="69"/>
      <c r="Z413" s="69"/>
      <c r="AA413" s="69"/>
      <c r="AB413" s="69"/>
      <c r="AC413" s="69"/>
      <c r="AD413" s="69"/>
      <c r="AE413" s="69"/>
      <c r="AF413" s="69"/>
      <c r="AG413" s="69"/>
      <c r="AH413" s="69"/>
      <c r="AI413" s="69"/>
      <c r="AJ413" s="69"/>
      <c r="AK413" s="69"/>
      <c r="AL413" s="69"/>
      <c r="AM413" s="69"/>
      <c r="AN413" s="69"/>
      <c r="AO413" s="69"/>
    </row>
    <row r="414" spans="1:41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69"/>
      <c r="O414" s="69"/>
      <c r="P414" s="69"/>
      <c r="Q414" s="69"/>
      <c r="R414" s="69"/>
      <c r="S414" s="69"/>
      <c r="T414" s="69"/>
      <c r="U414" s="69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  <c r="AH414" s="69"/>
      <c r="AI414" s="69"/>
      <c r="AJ414" s="69"/>
      <c r="AK414" s="69"/>
      <c r="AL414" s="69"/>
      <c r="AM414" s="69"/>
      <c r="AN414" s="69"/>
      <c r="AO414" s="69"/>
    </row>
    <row r="415" spans="1:41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69"/>
      <c r="O415" s="69"/>
      <c r="P415" s="69"/>
      <c r="Q415" s="69"/>
      <c r="R415" s="69"/>
      <c r="S415" s="69"/>
      <c r="T415" s="69"/>
      <c r="U415" s="69"/>
      <c r="V415" s="69"/>
      <c r="W415" s="69"/>
      <c r="X415" s="69"/>
      <c r="Y415" s="69"/>
      <c r="Z415" s="69"/>
      <c r="AA415" s="69"/>
      <c r="AB415" s="69"/>
      <c r="AC415" s="69"/>
      <c r="AD415" s="69"/>
      <c r="AE415" s="69"/>
      <c r="AF415" s="69"/>
      <c r="AG415" s="69"/>
      <c r="AH415" s="69"/>
      <c r="AI415" s="69"/>
      <c r="AJ415" s="69"/>
      <c r="AK415" s="69"/>
      <c r="AL415" s="69"/>
      <c r="AM415" s="69"/>
      <c r="AN415" s="69"/>
      <c r="AO415" s="69"/>
    </row>
    <row r="416" spans="1:41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69"/>
      <c r="O416" s="69"/>
      <c r="P416" s="69"/>
      <c r="Q416" s="69"/>
      <c r="R416" s="69"/>
      <c r="S416" s="69"/>
      <c r="T416" s="69"/>
      <c r="U416" s="69"/>
      <c r="V416" s="69"/>
      <c r="W416" s="69"/>
      <c r="X416" s="69"/>
      <c r="Y416" s="69"/>
      <c r="Z416" s="69"/>
      <c r="AA416" s="69"/>
      <c r="AB416" s="69"/>
      <c r="AC416" s="69"/>
      <c r="AD416" s="69"/>
      <c r="AE416" s="69"/>
      <c r="AF416" s="69"/>
      <c r="AG416" s="69"/>
      <c r="AH416" s="69"/>
      <c r="AI416" s="69"/>
      <c r="AJ416" s="69"/>
      <c r="AK416" s="69"/>
      <c r="AL416" s="69"/>
      <c r="AM416" s="69"/>
      <c r="AN416" s="69"/>
      <c r="AO416" s="69"/>
    </row>
    <row r="417" spans="1:41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69"/>
      <c r="O417" s="69"/>
      <c r="P417" s="69"/>
      <c r="Q417" s="69"/>
      <c r="R417" s="69"/>
      <c r="S417" s="69"/>
      <c r="T417" s="69"/>
      <c r="U417" s="69"/>
      <c r="V417" s="69"/>
      <c r="W417" s="69"/>
      <c r="X417" s="69"/>
      <c r="Y417" s="69"/>
      <c r="Z417" s="69"/>
      <c r="AA417" s="69"/>
      <c r="AB417" s="69"/>
      <c r="AC417" s="69"/>
      <c r="AD417" s="69"/>
      <c r="AE417" s="69"/>
      <c r="AF417" s="69"/>
      <c r="AG417" s="69"/>
      <c r="AH417" s="69"/>
      <c r="AI417" s="69"/>
      <c r="AJ417" s="69"/>
      <c r="AK417" s="69"/>
      <c r="AL417" s="69"/>
      <c r="AM417" s="69"/>
      <c r="AN417" s="69"/>
      <c r="AO417" s="69"/>
    </row>
    <row r="418" spans="1:41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69"/>
      <c r="O418" s="69"/>
      <c r="P418" s="69"/>
      <c r="Q418" s="69"/>
      <c r="R418" s="69"/>
      <c r="S418" s="69"/>
      <c r="T418" s="69"/>
      <c r="U418" s="69"/>
      <c r="V418" s="69"/>
      <c r="W418" s="69"/>
      <c r="X418" s="69"/>
      <c r="Y418" s="69"/>
      <c r="Z418" s="69"/>
      <c r="AA418" s="69"/>
      <c r="AB418" s="69"/>
      <c r="AC418" s="69"/>
      <c r="AD418" s="69"/>
      <c r="AE418" s="69"/>
      <c r="AF418" s="69"/>
      <c r="AG418" s="69"/>
      <c r="AH418" s="69"/>
      <c r="AI418" s="69"/>
      <c r="AJ418" s="69"/>
      <c r="AK418" s="69"/>
      <c r="AL418" s="69"/>
      <c r="AM418" s="69"/>
      <c r="AN418" s="69"/>
      <c r="AO418" s="69"/>
    </row>
    <row r="419" spans="1:41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69"/>
      <c r="O419" s="69"/>
      <c r="P419" s="69"/>
      <c r="Q419" s="69"/>
      <c r="R419" s="69"/>
      <c r="S419" s="69"/>
      <c r="T419" s="69"/>
      <c r="U419" s="69"/>
      <c r="V419" s="69"/>
      <c r="W419" s="69"/>
      <c r="X419" s="69"/>
      <c r="Y419" s="69"/>
      <c r="Z419" s="69"/>
      <c r="AA419" s="69"/>
      <c r="AB419" s="69"/>
      <c r="AC419" s="69"/>
      <c r="AD419" s="69"/>
      <c r="AE419" s="69"/>
      <c r="AF419" s="69"/>
      <c r="AG419" s="69"/>
      <c r="AH419" s="69"/>
      <c r="AI419" s="69"/>
      <c r="AJ419" s="69"/>
      <c r="AK419" s="69"/>
      <c r="AL419" s="69"/>
      <c r="AM419" s="69"/>
      <c r="AN419" s="69"/>
      <c r="AO419" s="69"/>
    </row>
    <row r="420" spans="1:41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69"/>
      <c r="O420" s="69"/>
      <c r="P420" s="69"/>
      <c r="Q420" s="69"/>
      <c r="R420" s="69"/>
      <c r="S420" s="69"/>
      <c r="T420" s="69"/>
      <c r="U420" s="69"/>
      <c r="V420" s="69"/>
      <c r="W420" s="69"/>
      <c r="X420" s="69"/>
      <c r="Y420" s="69"/>
      <c r="Z420" s="69"/>
      <c r="AA420" s="69"/>
      <c r="AB420" s="69"/>
      <c r="AC420" s="69"/>
      <c r="AD420" s="69"/>
      <c r="AE420" s="69"/>
      <c r="AF420" s="69"/>
      <c r="AG420" s="69"/>
      <c r="AH420" s="69"/>
      <c r="AI420" s="69"/>
      <c r="AJ420" s="69"/>
      <c r="AK420" s="69"/>
      <c r="AL420" s="69"/>
      <c r="AM420" s="69"/>
      <c r="AN420" s="69"/>
      <c r="AO420" s="69"/>
    </row>
    <row r="421" spans="1:41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69"/>
      <c r="O421" s="69"/>
      <c r="P421" s="69"/>
      <c r="Q421" s="69"/>
      <c r="R421" s="69"/>
      <c r="S421" s="69"/>
      <c r="T421" s="69"/>
      <c r="U421" s="69"/>
      <c r="V421" s="69"/>
      <c r="W421" s="69"/>
      <c r="X421" s="69"/>
      <c r="Y421" s="69"/>
      <c r="Z421" s="69"/>
      <c r="AA421" s="69"/>
      <c r="AB421" s="69"/>
      <c r="AC421" s="69"/>
      <c r="AD421" s="69"/>
      <c r="AE421" s="69"/>
      <c r="AF421" s="69"/>
      <c r="AG421" s="69"/>
      <c r="AH421" s="69"/>
      <c r="AI421" s="69"/>
      <c r="AJ421" s="69"/>
      <c r="AK421" s="69"/>
      <c r="AL421" s="69"/>
      <c r="AM421" s="69"/>
      <c r="AN421" s="69"/>
      <c r="AO421" s="69"/>
    </row>
    <row r="422" spans="1:41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69"/>
      <c r="O422" s="69"/>
      <c r="P422" s="69"/>
      <c r="Q422" s="69"/>
      <c r="R422" s="69"/>
      <c r="S422" s="69"/>
      <c r="T422" s="69"/>
      <c r="U422" s="69"/>
      <c r="V422" s="69"/>
      <c r="W422" s="69"/>
      <c r="X422" s="69"/>
      <c r="Y422" s="69"/>
      <c r="Z422" s="69"/>
      <c r="AA422" s="69"/>
      <c r="AB422" s="69"/>
      <c r="AC422" s="69"/>
      <c r="AD422" s="69"/>
      <c r="AE422" s="69"/>
      <c r="AF422" s="69"/>
      <c r="AG422" s="69"/>
      <c r="AH422" s="69"/>
      <c r="AI422" s="69"/>
      <c r="AJ422" s="69"/>
      <c r="AK422" s="69"/>
      <c r="AL422" s="69"/>
      <c r="AM422" s="69"/>
      <c r="AN422" s="69"/>
      <c r="AO422" s="69"/>
    </row>
    <row r="423" spans="1:41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69"/>
      <c r="O423" s="69"/>
      <c r="P423" s="69"/>
      <c r="Q423" s="69"/>
      <c r="R423" s="69"/>
      <c r="S423" s="69"/>
      <c r="T423" s="69"/>
      <c r="U423" s="69"/>
      <c r="V423" s="69"/>
      <c r="W423" s="69"/>
      <c r="X423" s="69"/>
      <c r="Y423" s="69"/>
      <c r="Z423" s="69"/>
      <c r="AA423" s="69"/>
      <c r="AB423" s="69"/>
      <c r="AC423" s="69"/>
      <c r="AD423" s="69"/>
      <c r="AE423" s="69"/>
      <c r="AF423" s="69"/>
      <c r="AG423" s="69"/>
      <c r="AH423" s="69"/>
      <c r="AI423" s="69"/>
      <c r="AJ423" s="69"/>
      <c r="AK423" s="69"/>
      <c r="AL423" s="69"/>
      <c r="AM423" s="69"/>
      <c r="AN423" s="69"/>
      <c r="AO423" s="69"/>
    </row>
    <row r="424" spans="1:41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69"/>
      <c r="O424" s="69"/>
      <c r="P424" s="69"/>
      <c r="Q424" s="69"/>
      <c r="R424" s="69"/>
      <c r="S424" s="69"/>
      <c r="T424" s="69"/>
      <c r="U424" s="69"/>
      <c r="V424" s="69"/>
      <c r="W424" s="69"/>
      <c r="X424" s="69"/>
      <c r="Y424" s="69"/>
      <c r="Z424" s="69"/>
      <c r="AA424" s="69"/>
      <c r="AB424" s="69"/>
      <c r="AC424" s="69"/>
      <c r="AD424" s="69"/>
      <c r="AE424" s="69"/>
      <c r="AF424" s="69"/>
      <c r="AG424" s="69"/>
      <c r="AH424" s="69"/>
      <c r="AI424" s="69"/>
      <c r="AJ424" s="69"/>
      <c r="AK424" s="69"/>
      <c r="AL424" s="69"/>
      <c r="AM424" s="69"/>
      <c r="AN424" s="69"/>
      <c r="AO424" s="69"/>
    </row>
    <row r="425" spans="1:41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69"/>
      <c r="O425" s="69"/>
      <c r="P425" s="69"/>
      <c r="Q425" s="69"/>
      <c r="R425" s="69"/>
      <c r="S425" s="69"/>
      <c r="T425" s="69"/>
      <c r="U425" s="69"/>
      <c r="V425" s="69"/>
      <c r="W425" s="69"/>
      <c r="X425" s="69"/>
      <c r="Y425" s="69"/>
      <c r="Z425" s="69"/>
      <c r="AA425" s="69"/>
      <c r="AB425" s="69"/>
      <c r="AC425" s="69"/>
      <c r="AD425" s="69"/>
      <c r="AE425" s="69"/>
      <c r="AF425" s="69"/>
      <c r="AG425" s="69"/>
      <c r="AH425" s="69"/>
      <c r="AI425" s="69"/>
      <c r="AJ425" s="69"/>
      <c r="AK425" s="69"/>
      <c r="AL425" s="69"/>
      <c r="AM425" s="69"/>
      <c r="AN425" s="69"/>
      <c r="AO425" s="69"/>
    </row>
    <row r="426" spans="1:41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69"/>
      <c r="O426" s="69"/>
      <c r="P426" s="69"/>
      <c r="Q426" s="69"/>
      <c r="R426" s="69"/>
      <c r="S426" s="69"/>
      <c r="T426" s="69"/>
      <c r="U426" s="69"/>
      <c r="V426" s="69"/>
      <c r="W426" s="69"/>
      <c r="X426" s="69"/>
      <c r="Y426" s="69"/>
      <c r="Z426" s="69"/>
      <c r="AA426" s="69"/>
      <c r="AB426" s="69"/>
      <c r="AC426" s="69"/>
      <c r="AD426" s="69"/>
      <c r="AE426" s="69"/>
      <c r="AF426" s="69"/>
      <c r="AG426" s="69"/>
      <c r="AH426" s="69"/>
      <c r="AI426" s="69"/>
      <c r="AJ426" s="69"/>
      <c r="AK426" s="69"/>
      <c r="AL426" s="69"/>
      <c r="AM426" s="69"/>
      <c r="AN426" s="69"/>
      <c r="AO426" s="69"/>
    </row>
    <row r="427" spans="1:41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69"/>
      <c r="O427" s="69"/>
      <c r="P427" s="69"/>
      <c r="Q427" s="69"/>
      <c r="R427" s="69"/>
      <c r="S427" s="69"/>
      <c r="T427" s="69"/>
      <c r="U427" s="69"/>
      <c r="V427" s="69"/>
      <c r="W427" s="69"/>
      <c r="X427" s="69"/>
      <c r="Y427" s="69"/>
      <c r="Z427" s="69"/>
      <c r="AA427" s="69"/>
      <c r="AB427" s="69"/>
      <c r="AC427" s="69"/>
      <c r="AD427" s="69"/>
      <c r="AE427" s="69"/>
      <c r="AF427" s="69"/>
      <c r="AG427" s="69"/>
      <c r="AH427" s="69"/>
      <c r="AI427" s="69"/>
      <c r="AJ427" s="69"/>
      <c r="AK427" s="69"/>
      <c r="AL427" s="69"/>
      <c r="AM427" s="69"/>
      <c r="AN427" s="69"/>
      <c r="AO427" s="69"/>
    </row>
    <row r="428" spans="1:41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69"/>
      <c r="O428" s="69"/>
      <c r="P428" s="69"/>
      <c r="Q428" s="69"/>
      <c r="R428" s="69"/>
      <c r="S428" s="69"/>
      <c r="T428" s="69"/>
      <c r="U428" s="69"/>
      <c r="V428" s="69"/>
      <c r="W428" s="69"/>
      <c r="X428" s="69"/>
      <c r="Y428" s="69"/>
      <c r="Z428" s="69"/>
      <c r="AA428" s="69"/>
      <c r="AB428" s="69"/>
      <c r="AC428" s="69"/>
      <c r="AD428" s="69"/>
      <c r="AE428" s="69"/>
      <c r="AF428" s="69"/>
      <c r="AG428" s="69"/>
      <c r="AH428" s="69"/>
      <c r="AI428" s="69"/>
      <c r="AJ428" s="69"/>
      <c r="AK428" s="69"/>
      <c r="AL428" s="69"/>
      <c r="AM428" s="69"/>
      <c r="AN428" s="69"/>
      <c r="AO428" s="69"/>
    </row>
    <row r="429" spans="1:41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69"/>
      <c r="O429" s="69"/>
      <c r="P429" s="69"/>
      <c r="Q429" s="69"/>
      <c r="R429" s="69"/>
      <c r="S429" s="69"/>
      <c r="T429" s="69"/>
      <c r="U429" s="69"/>
      <c r="V429" s="69"/>
      <c r="W429" s="69"/>
      <c r="X429" s="69"/>
      <c r="Y429" s="69"/>
      <c r="Z429" s="69"/>
      <c r="AA429" s="69"/>
      <c r="AB429" s="69"/>
      <c r="AC429" s="69"/>
      <c r="AD429" s="69"/>
      <c r="AE429" s="69"/>
      <c r="AF429" s="69"/>
      <c r="AG429" s="69"/>
      <c r="AH429" s="69"/>
      <c r="AI429" s="69"/>
      <c r="AJ429" s="69"/>
      <c r="AK429" s="69"/>
      <c r="AL429" s="69"/>
      <c r="AM429" s="69"/>
      <c r="AN429" s="69"/>
      <c r="AO429" s="69"/>
    </row>
    <row r="430" spans="1:41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69"/>
      <c r="AE430" s="69"/>
      <c r="AF430" s="69"/>
      <c r="AG430" s="69"/>
      <c r="AH430" s="69"/>
      <c r="AI430" s="69"/>
      <c r="AJ430" s="69"/>
      <c r="AK430" s="69"/>
      <c r="AL430" s="69"/>
      <c r="AM430" s="69"/>
      <c r="AN430" s="69"/>
      <c r="AO430" s="69"/>
    </row>
    <row r="431" spans="1:41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69"/>
      <c r="O431" s="69"/>
      <c r="P431" s="69"/>
      <c r="Q431" s="69"/>
      <c r="R431" s="69"/>
      <c r="S431" s="69"/>
      <c r="T431" s="69"/>
      <c r="U431" s="69"/>
      <c r="V431" s="69"/>
      <c r="W431" s="69"/>
      <c r="X431" s="69"/>
      <c r="Y431" s="69"/>
      <c r="Z431" s="69"/>
      <c r="AA431" s="69"/>
      <c r="AB431" s="69"/>
      <c r="AC431" s="69"/>
      <c r="AD431" s="69"/>
      <c r="AE431" s="69"/>
      <c r="AF431" s="69"/>
      <c r="AG431" s="69"/>
      <c r="AH431" s="69"/>
      <c r="AI431" s="69"/>
      <c r="AJ431" s="69"/>
      <c r="AK431" s="69"/>
      <c r="AL431" s="69"/>
      <c r="AM431" s="69"/>
      <c r="AN431" s="69"/>
      <c r="AO431" s="69"/>
    </row>
    <row r="432" spans="1:41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69"/>
      <c r="O432" s="69"/>
      <c r="P432" s="69"/>
      <c r="Q432" s="69"/>
      <c r="R432" s="69"/>
      <c r="S432" s="69"/>
      <c r="T432" s="69"/>
      <c r="U432" s="69"/>
      <c r="V432" s="69"/>
      <c r="W432" s="69"/>
      <c r="X432" s="69"/>
      <c r="Y432" s="69"/>
      <c r="Z432" s="69"/>
      <c r="AA432" s="69"/>
      <c r="AB432" s="69"/>
      <c r="AC432" s="69"/>
      <c r="AD432" s="69"/>
      <c r="AE432" s="69"/>
      <c r="AF432" s="69"/>
      <c r="AG432" s="69"/>
      <c r="AH432" s="69"/>
      <c r="AI432" s="69"/>
      <c r="AJ432" s="69"/>
      <c r="AK432" s="69"/>
      <c r="AL432" s="69"/>
      <c r="AM432" s="69"/>
      <c r="AN432" s="69"/>
      <c r="AO432" s="69"/>
    </row>
    <row r="433" spans="1:41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69"/>
      <c r="O433" s="69"/>
      <c r="P433" s="69"/>
      <c r="Q433" s="69"/>
      <c r="R433" s="69"/>
      <c r="S433" s="69"/>
      <c r="T433" s="69"/>
      <c r="U433" s="69"/>
      <c r="V433" s="69"/>
      <c r="W433" s="69"/>
      <c r="X433" s="69"/>
      <c r="Y433" s="69"/>
      <c r="Z433" s="69"/>
      <c r="AA433" s="69"/>
      <c r="AB433" s="69"/>
      <c r="AC433" s="69"/>
      <c r="AD433" s="69"/>
      <c r="AE433" s="69"/>
      <c r="AF433" s="69"/>
      <c r="AG433" s="69"/>
      <c r="AH433" s="69"/>
      <c r="AI433" s="69"/>
      <c r="AJ433" s="69"/>
      <c r="AK433" s="69"/>
      <c r="AL433" s="69"/>
      <c r="AM433" s="69"/>
      <c r="AN433" s="69"/>
      <c r="AO433" s="69"/>
    </row>
    <row r="434" spans="1:41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69"/>
      <c r="O434" s="69"/>
      <c r="P434" s="69"/>
      <c r="Q434" s="69"/>
      <c r="R434" s="69"/>
      <c r="S434" s="69"/>
      <c r="T434" s="69"/>
      <c r="U434" s="69"/>
      <c r="V434" s="69"/>
      <c r="W434" s="69"/>
      <c r="X434" s="69"/>
      <c r="Y434" s="69"/>
      <c r="Z434" s="69"/>
      <c r="AA434" s="69"/>
      <c r="AB434" s="69"/>
      <c r="AC434" s="69"/>
      <c r="AD434" s="69"/>
      <c r="AE434" s="69"/>
      <c r="AF434" s="69"/>
      <c r="AG434" s="69"/>
      <c r="AH434" s="69"/>
      <c r="AI434" s="69"/>
      <c r="AJ434" s="69"/>
      <c r="AK434" s="69"/>
      <c r="AL434" s="69"/>
      <c r="AM434" s="69"/>
      <c r="AN434" s="69"/>
      <c r="AO434" s="69"/>
    </row>
    <row r="435" spans="1:41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69"/>
      <c r="O435" s="69"/>
      <c r="P435" s="69"/>
      <c r="Q435" s="69"/>
      <c r="R435" s="69"/>
      <c r="S435" s="69"/>
      <c r="T435" s="69"/>
      <c r="U435" s="69"/>
      <c r="V435" s="69"/>
      <c r="W435" s="69"/>
      <c r="X435" s="69"/>
      <c r="Y435" s="69"/>
      <c r="Z435" s="69"/>
      <c r="AA435" s="69"/>
      <c r="AB435" s="69"/>
      <c r="AC435" s="69"/>
      <c r="AD435" s="69"/>
      <c r="AE435" s="69"/>
      <c r="AF435" s="69"/>
      <c r="AG435" s="69"/>
      <c r="AH435" s="69"/>
      <c r="AI435" s="69"/>
      <c r="AJ435" s="69"/>
      <c r="AK435" s="69"/>
      <c r="AL435" s="69"/>
      <c r="AM435" s="69"/>
      <c r="AN435" s="69"/>
      <c r="AO435" s="69"/>
    </row>
    <row r="436" spans="1:41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69"/>
      <c r="O436" s="69"/>
      <c r="P436" s="69"/>
      <c r="Q436" s="69"/>
      <c r="R436" s="69"/>
      <c r="S436" s="69"/>
      <c r="T436" s="69"/>
      <c r="U436" s="69"/>
      <c r="V436" s="69"/>
      <c r="W436" s="69"/>
      <c r="X436" s="69"/>
      <c r="Y436" s="69"/>
      <c r="Z436" s="69"/>
      <c r="AA436" s="69"/>
      <c r="AB436" s="69"/>
      <c r="AC436" s="69"/>
      <c r="AD436" s="69"/>
      <c r="AE436" s="69"/>
      <c r="AF436" s="69"/>
      <c r="AG436" s="69"/>
      <c r="AH436" s="69"/>
      <c r="AI436" s="69"/>
      <c r="AJ436" s="69"/>
      <c r="AK436" s="69"/>
      <c r="AL436" s="69"/>
      <c r="AM436" s="69"/>
      <c r="AN436" s="69"/>
      <c r="AO436" s="69"/>
    </row>
    <row r="437" spans="1:41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69"/>
      <c r="O437" s="69"/>
      <c r="P437" s="69"/>
      <c r="Q437" s="69"/>
      <c r="R437" s="69"/>
      <c r="S437" s="69"/>
      <c r="T437" s="69"/>
      <c r="U437" s="69"/>
      <c r="V437" s="69"/>
      <c r="W437" s="69"/>
      <c r="X437" s="69"/>
      <c r="Y437" s="69"/>
      <c r="Z437" s="69"/>
      <c r="AA437" s="69"/>
      <c r="AB437" s="69"/>
      <c r="AC437" s="69"/>
      <c r="AD437" s="69"/>
      <c r="AE437" s="69"/>
      <c r="AF437" s="69"/>
      <c r="AG437" s="69"/>
      <c r="AH437" s="69"/>
      <c r="AI437" s="69"/>
      <c r="AJ437" s="69"/>
      <c r="AK437" s="69"/>
      <c r="AL437" s="69"/>
      <c r="AM437" s="69"/>
      <c r="AN437" s="69"/>
      <c r="AO437" s="69"/>
    </row>
    <row r="438" spans="1:41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69"/>
      <c r="O438" s="69"/>
      <c r="P438" s="69"/>
      <c r="Q438" s="69"/>
      <c r="R438" s="69"/>
      <c r="S438" s="69"/>
      <c r="T438" s="69"/>
      <c r="U438" s="69"/>
      <c r="V438" s="69"/>
      <c r="W438" s="69"/>
      <c r="X438" s="69"/>
      <c r="Y438" s="69"/>
      <c r="Z438" s="69"/>
      <c r="AA438" s="69"/>
      <c r="AB438" s="69"/>
      <c r="AC438" s="69"/>
      <c r="AD438" s="69"/>
      <c r="AE438" s="69"/>
      <c r="AF438" s="69"/>
      <c r="AG438" s="69"/>
      <c r="AH438" s="69"/>
      <c r="AI438" s="69"/>
      <c r="AJ438" s="69"/>
      <c r="AK438" s="69"/>
      <c r="AL438" s="69"/>
      <c r="AM438" s="69"/>
      <c r="AN438" s="69"/>
      <c r="AO438" s="69"/>
    </row>
    <row r="439" spans="1:41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69"/>
      <c r="O439" s="69"/>
      <c r="P439" s="69"/>
      <c r="Q439" s="69"/>
      <c r="R439" s="69"/>
      <c r="S439" s="69"/>
      <c r="T439" s="69"/>
      <c r="U439" s="69"/>
      <c r="V439" s="69"/>
      <c r="W439" s="69"/>
      <c r="X439" s="69"/>
      <c r="Y439" s="69"/>
      <c r="Z439" s="69"/>
      <c r="AA439" s="69"/>
      <c r="AB439" s="69"/>
      <c r="AC439" s="69"/>
      <c r="AD439" s="69"/>
      <c r="AE439" s="69"/>
      <c r="AF439" s="69"/>
      <c r="AG439" s="69"/>
      <c r="AH439" s="69"/>
      <c r="AI439" s="69"/>
      <c r="AJ439" s="69"/>
      <c r="AK439" s="69"/>
      <c r="AL439" s="69"/>
      <c r="AM439" s="69"/>
      <c r="AN439" s="69"/>
      <c r="AO439" s="69"/>
    </row>
    <row r="440" spans="1:41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69"/>
      <c r="O440" s="69"/>
      <c r="P440" s="69"/>
      <c r="Q440" s="69"/>
      <c r="R440" s="69"/>
      <c r="S440" s="69"/>
      <c r="T440" s="69"/>
      <c r="U440" s="69"/>
      <c r="V440" s="69"/>
      <c r="W440" s="69"/>
      <c r="X440" s="69"/>
      <c r="Y440" s="69"/>
      <c r="Z440" s="69"/>
      <c r="AA440" s="69"/>
      <c r="AB440" s="69"/>
      <c r="AC440" s="69"/>
      <c r="AD440" s="69"/>
      <c r="AE440" s="69"/>
      <c r="AF440" s="69"/>
      <c r="AG440" s="69"/>
      <c r="AH440" s="69"/>
      <c r="AI440" s="69"/>
      <c r="AJ440" s="69"/>
      <c r="AK440" s="69"/>
      <c r="AL440" s="69"/>
      <c r="AM440" s="69"/>
      <c r="AN440" s="69"/>
      <c r="AO440" s="69"/>
    </row>
    <row r="441" spans="1:41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69"/>
      <c r="O441" s="69"/>
      <c r="P441" s="69"/>
      <c r="Q441" s="69"/>
      <c r="R441" s="69"/>
      <c r="S441" s="69"/>
      <c r="T441" s="69"/>
      <c r="U441" s="69"/>
      <c r="V441" s="69"/>
      <c r="W441" s="69"/>
      <c r="X441" s="69"/>
      <c r="Y441" s="69"/>
      <c r="Z441" s="69"/>
      <c r="AA441" s="69"/>
      <c r="AB441" s="69"/>
      <c r="AC441" s="69"/>
      <c r="AD441" s="69"/>
      <c r="AE441" s="69"/>
      <c r="AF441" s="69"/>
      <c r="AG441" s="69"/>
      <c r="AH441" s="69"/>
      <c r="AI441" s="69"/>
      <c r="AJ441" s="69"/>
      <c r="AK441" s="69"/>
      <c r="AL441" s="69"/>
      <c r="AM441" s="69"/>
      <c r="AN441" s="69"/>
      <c r="AO441" s="69"/>
    </row>
    <row r="442" spans="1:41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69"/>
      <c r="O442" s="69"/>
      <c r="P442" s="69"/>
      <c r="Q442" s="69"/>
      <c r="R442" s="69"/>
      <c r="S442" s="69"/>
      <c r="T442" s="69"/>
      <c r="U442" s="69"/>
      <c r="V442" s="69"/>
      <c r="W442" s="69"/>
      <c r="X442" s="69"/>
      <c r="Y442" s="69"/>
      <c r="Z442" s="69"/>
      <c r="AA442" s="69"/>
      <c r="AB442" s="69"/>
      <c r="AC442" s="69"/>
      <c r="AD442" s="69"/>
      <c r="AE442" s="69"/>
      <c r="AF442" s="69"/>
      <c r="AG442" s="69"/>
      <c r="AH442" s="69"/>
      <c r="AI442" s="69"/>
      <c r="AJ442" s="69"/>
      <c r="AK442" s="69"/>
      <c r="AL442" s="69"/>
      <c r="AM442" s="69"/>
      <c r="AN442" s="69"/>
      <c r="AO442" s="69"/>
    </row>
    <row r="443" spans="1:41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69"/>
      <c r="O443" s="69"/>
      <c r="P443" s="69"/>
      <c r="Q443" s="69"/>
      <c r="R443" s="69"/>
      <c r="S443" s="69"/>
      <c r="T443" s="69"/>
      <c r="U443" s="69"/>
      <c r="V443" s="69"/>
      <c r="W443" s="69"/>
      <c r="X443" s="69"/>
      <c r="Y443" s="69"/>
      <c r="Z443" s="69"/>
      <c r="AA443" s="69"/>
      <c r="AB443" s="69"/>
      <c r="AC443" s="69"/>
      <c r="AD443" s="69"/>
      <c r="AE443" s="69"/>
      <c r="AF443" s="69"/>
      <c r="AG443" s="69"/>
      <c r="AH443" s="69"/>
      <c r="AI443" s="69"/>
      <c r="AJ443" s="69"/>
      <c r="AK443" s="69"/>
      <c r="AL443" s="69"/>
      <c r="AM443" s="69"/>
      <c r="AN443" s="69"/>
      <c r="AO443" s="69"/>
    </row>
    <row r="444" spans="1:41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69"/>
      <c r="O444" s="69"/>
      <c r="P444" s="69"/>
      <c r="Q444" s="69"/>
      <c r="R444" s="69"/>
      <c r="S444" s="69"/>
      <c r="T444" s="69"/>
      <c r="U444" s="69"/>
      <c r="V444" s="69"/>
      <c r="W444" s="69"/>
      <c r="X444" s="69"/>
      <c r="Y444" s="69"/>
      <c r="Z444" s="69"/>
      <c r="AA444" s="69"/>
      <c r="AB444" s="69"/>
      <c r="AC444" s="69"/>
      <c r="AD444" s="69"/>
      <c r="AE444" s="69"/>
      <c r="AF444" s="69"/>
      <c r="AG444" s="69"/>
      <c r="AH444" s="69"/>
      <c r="AI444" s="69"/>
      <c r="AJ444" s="69"/>
      <c r="AK444" s="69"/>
      <c r="AL444" s="69"/>
      <c r="AM444" s="69"/>
      <c r="AN444" s="69"/>
      <c r="AO444" s="69"/>
    </row>
    <row r="445" spans="1:41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69"/>
      <c r="O445" s="69"/>
      <c r="P445" s="69"/>
      <c r="Q445" s="69"/>
      <c r="R445" s="69"/>
      <c r="S445" s="69"/>
      <c r="T445" s="69"/>
      <c r="U445" s="69"/>
      <c r="V445" s="69"/>
      <c r="W445" s="69"/>
      <c r="X445" s="69"/>
      <c r="Y445" s="69"/>
      <c r="Z445" s="69"/>
      <c r="AA445" s="69"/>
      <c r="AB445" s="69"/>
      <c r="AC445" s="69"/>
      <c r="AD445" s="69"/>
      <c r="AE445" s="69"/>
      <c r="AF445" s="69"/>
      <c r="AG445" s="69"/>
      <c r="AH445" s="69"/>
      <c r="AI445" s="69"/>
      <c r="AJ445" s="69"/>
      <c r="AK445" s="69"/>
      <c r="AL445" s="69"/>
      <c r="AM445" s="69"/>
      <c r="AN445" s="69"/>
      <c r="AO445" s="69"/>
    </row>
    <row r="446" spans="1:41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69"/>
      <c r="O446" s="69"/>
      <c r="P446" s="69"/>
      <c r="Q446" s="69"/>
      <c r="R446" s="69"/>
      <c r="S446" s="69"/>
      <c r="T446" s="69"/>
      <c r="U446" s="69"/>
      <c r="V446" s="69"/>
      <c r="W446" s="69"/>
      <c r="X446" s="69"/>
      <c r="Y446" s="69"/>
      <c r="Z446" s="69"/>
      <c r="AA446" s="69"/>
      <c r="AB446" s="69"/>
      <c r="AC446" s="69"/>
      <c r="AD446" s="69"/>
      <c r="AE446" s="69"/>
      <c r="AF446" s="69"/>
      <c r="AG446" s="69"/>
      <c r="AH446" s="69"/>
      <c r="AI446" s="69"/>
      <c r="AJ446" s="69"/>
      <c r="AK446" s="69"/>
      <c r="AL446" s="69"/>
      <c r="AM446" s="69"/>
      <c r="AN446" s="69"/>
      <c r="AO446" s="69"/>
    </row>
    <row r="447" spans="1:41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69"/>
      <c r="O447" s="69"/>
      <c r="P447" s="69"/>
      <c r="Q447" s="69"/>
      <c r="R447" s="69"/>
      <c r="S447" s="69"/>
      <c r="T447" s="69"/>
      <c r="U447" s="69"/>
      <c r="V447" s="69"/>
      <c r="W447" s="69"/>
      <c r="X447" s="69"/>
      <c r="Y447" s="69"/>
      <c r="Z447" s="69"/>
      <c r="AA447" s="69"/>
      <c r="AB447" s="69"/>
      <c r="AC447" s="69"/>
      <c r="AD447" s="69"/>
      <c r="AE447" s="69"/>
      <c r="AF447" s="69"/>
      <c r="AG447" s="69"/>
      <c r="AH447" s="69"/>
      <c r="AI447" s="69"/>
      <c r="AJ447" s="69"/>
      <c r="AK447" s="69"/>
      <c r="AL447" s="69"/>
      <c r="AM447" s="69"/>
      <c r="AN447" s="69"/>
      <c r="AO447" s="69"/>
    </row>
    <row r="448" spans="1:41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69"/>
      <c r="O448" s="69"/>
      <c r="P448" s="69"/>
      <c r="Q448" s="69"/>
      <c r="R448" s="69"/>
      <c r="S448" s="69"/>
      <c r="T448" s="69"/>
      <c r="U448" s="69"/>
      <c r="V448" s="69"/>
      <c r="W448" s="69"/>
      <c r="X448" s="69"/>
      <c r="Y448" s="69"/>
      <c r="Z448" s="69"/>
      <c r="AA448" s="69"/>
      <c r="AB448" s="69"/>
      <c r="AC448" s="69"/>
      <c r="AD448" s="69"/>
      <c r="AE448" s="69"/>
      <c r="AF448" s="69"/>
      <c r="AG448" s="69"/>
      <c r="AH448" s="69"/>
      <c r="AI448" s="69"/>
      <c r="AJ448" s="69"/>
      <c r="AK448" s="69"/>
      <c r="AL448" s="69"/>
      <c r="AM448" s="69"/>
      <c r="AN448" s="69"/>
      <c r="AO448" s="69"/>
    </row>
    <row r="449" spans="1:41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69"/>
      <c r="O449" s="69"/>
      <c r="P449" s="69"/>
      <c r="Q449" s="69"/>
      <c r="R449" s="69"/>
      <c r="S449" s="69"/>
      <c r="T449" s="69"/>
      <c r="U449" s="69"/>
      <c r="V449" s="69"/>
      <c r="W449" s="69"/>
      <c r="X449" s="69"/>
      <c r="Y449" s="69"/>
      <c r="Z449" s="69"/>
      <c r="AA449" s="69"/>
      <c r="AB449" s="69"/>
      <c r="AC449" s="69"/>
      <c r="AD449" s="69"/>
      <c r="AE449" s="69"/>
      <c r="AF449" s="69"/>
      <c r="AG449" s="69"/>
      <c r="AH449" s="69"/>
      <c r="AI449" s="69"/>
      <c r="AJ449" s="69"/>
      <c r="AK449" s="69"/>
      <c r="AL449" s="69"/>
      <c r="AM449" s="69"/>
      <c r="AN449" s="69"/>
      <c r="AO449" s="69"/>
    </row>
    <row r="450" spans="1:41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69"/>
      <c r="O450" s="69"/>
      <c r="P450" s="69"/>
      <c r="Q450" s="69"/>
      <c r="R450" s="69"/>
      <c r="S450" s="69"/>
      <c r="T450" s="69"/>
      <c r="U450" s="69"/>
      <c r="V450" s="69"/>
      <c r="W450" s="69"/>
      <c r="X450" s="69"/>
      <c r="Y450" s="69"/>
      <c r="Z450" s="69"/>
      <c r="AA450" s="69"/>
      <c r="AB450" s="69"/>
      <c r="AC450" s="69"/>
      <c r="AD450" s="69"/>
      <c r="AE450" s="69"/>
      <c r="AF450" s="69"/>
      <c r="AG450" s="69"/>
      <c r="AH450" s="69"/>
      <c r="AI450" s="69"/>
      <c r="AJ450" s="69"/>
      <c r="AK450" s="69"/>
      <c r="AL450" s="69"/>
      <c r="AM450" s="69"/>
      <c r="AN450" s="69"/>
      <c r="AO450" s="69"/>
    </row>
    <row r="451" spans="1:41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69"/>
      <c r="O451" s="69"/>
      <c r="P451" s="69"/>
      <c r="Q451" s="69"/>
      <c r="R451" s="69"/>
      <c r="S451" s="69"/>
      <c r="T451" s="69"/>
      <c r="U451" s="69"/>
      <c r="V451" s="69"/>
      <c r="W451" s="69"/>
      <c r="X451" s="69"/>
      <c r="Y451" s="69"/>
      <c r="Z451" s="69"/>
      <c r="AA451" s="69"/>
      <c r="AB451" s="69"/>
      <c r="AC451" s="69"/>
      <c r="AD451" s="69"/>
      <c r="AE451" s="69"/>
      <c r="AF451" s="69"/>
      <c r="AG451" s="69"/>
      <c r="AH451" s="69"/>
      <c r="AI451" s="69"/>
      <c r="AJ451" s="69"/>
      <c r="AK451" s="69"/>
      <c r="AL451" s="69"/>
      <c r="AM451" s="69"/>
      <c r="AN451" s="69"/>
      <c r="AO451" s="69"/>
    </row>
    <row r="452" spans="1:41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69"/>
      <c r="O452" s="69"/>
      <c r="P452" s="69"/>
      <c r="Q452" s="69"/>
      <c r="R452" s="69"/>
      <c r="S452" s="69"/>
      <c r="T452" s="69"/>
      <c r="U452" s="69"/>
      <c r="V452" s="69"/>
      <c r="W452" s="69"/>
      <c r="X452" s="69"/>
      <c r="Y452" s="69"/>
      <c r="Z452" s="69"/>
      <c r="AA452" s="69"/>
      <c r="AB452" s="69"/>
      <c r="AC452" s="69"/>
      <c r="AD452" s="69"/>
      <c r="AE452" s="69"/>
      <c r="AF452" s="69"/>
      <c r="AG452" s="69"/>
      <c r="AH452" s="69"/>
      <c r="AI452" s="69"/>
      <c r="AJ452" s="69"/>
      <c r="AK452" s="69"/>
      <c r="AL452" s="69"/>
      <c r="AM452" s="69"/>
      <c r="AN452" s="69"/>
      <c r="AO452" s="69"/>
    </row>
    <row r="453" spans="1:41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69"/>
      <c r="O453" s="69"/>
      <c r="P453" s="69"/>
      <c r="Q453" s="69"/>
      <c r="R453" s="69"/>
      <c r="S453" s="69"/>
      <c r="T453" s="69"/>
      <c r="U453" s="69"/>
      <c r="V453" s="69"/>
      <c r="W453" s="69"/>
      <c r="X453" s="69"/>
      <c r="Y453" s="69"/>
      <c r="Z453" s="69"/>
      <c r="AA453" s="69"/>
      <c r="AB453" s="69"/>
      <c r="AC453" s="69"/>
      <c r="AD453" s="69"/>
      <c r="AE453" s="69"/>
      <c r="AF453" s="69"/>
      <c r="AG453" s="69"/>
      <c r="AH453" s="69"/>
      <c r="AI453" s="69"/>
      <c r="AJ453" s="69"/>
      <c r="AK453" s="69"/>
      <c r="AL453" s="69"/>
      <c r="AM453" s="69"/>
      <c r="AN453" s="69"/>
      <c r="AO453" s="69"/>
    </row>
    <row r="454" spans="1:41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69"/>
      <c r="O454" s="69"/>
      <c r="P454" s="69"/>
      <c r="Q454" s="69"/>
      <c r="R454" s="69"/>
      <c r="S454" s="69"/>
      <c r="T454" s="69"/>
      <c r="U454" s="69"/>
      <c r="V454" s="69"/>
      <c r="W454" s="69"/>
      <c r="X454" s="69"/>
      <c r="Y454" s="69"/>
      <c r="Z454" s="69"/>
      <c r="AA454" s="69"/>
      <c r="AB454" s="69"/>
      <c r="AC454" s="69"/>
      <c r="AD454" s="69"/>
      <c r="AE454" s="69"/>
      <c r="AF454" s="69"/>
      <c r="AG454" s="69"/>
      <c r="AH454" s="69"/>
      <c r="AI454" s="69"/>
      <c r="AJ454" s="69"/>
      <c r="AK454" s="69"/>
      <c r="AL454" s="69"/>
      <c r="AM454" s="69"/>
      <c r="AN454" s="69"/>
      <c r="AO454" s="69"/>
    </row>
    <row r="455" spans="1:41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69"/>
      <c r="O455" s="69"/>
      <c r="P455" s="69"/>
      <c r="Q455" s="69"/>
      <c r="R455" s="69"/>
      <c r="S455" s="69"/>
      <c r="T455" s="69"/>
      <c r="U455" s="69"/>
      <c r="V455" s="69"/>
      <c r="W455" s="69"/>
      <c r="X455" s="69"/>
      <c r="Y455" s="69"/>
      <c r="Z455" s="69"/>
      <c r="AA455" s="69"/>
      <c r="AB455" s="69"/>
      <c r="AC455" s="69"/>
      <c r="AD455" s="69"/>
      <c r="AE455" s="69"/>
      <c r="AF455" s="69"/>
      <c r="AG455" s="69"/>
      <c r="AH455" s="69"/>
      <c r="AI455" s="69"/>
      <c r="AJ455" s="69"/>
      <c r="AK455" s="69"/>
      <c r="AL455" s="69"/>
      <c r="AM455" s="69"/>
      <c r="AN455" s="69"/>
      <c r="AO455" s="69"/>
    </row>
    <row r="456" spans="1:41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69"/>
      <c r="O456" s="69"/>
      <c r="P456" s="69"/>
      <c r="Q456" s="69"/>
      <c r="R456" s="69"/>
      <c r="S456" s="69"/>
      <c r="T456" s="69"/>
      <c r="U456" s="69"/>
      <c r="V456" s="69"/>
      <c r="W456" s="69"/>
      <c r="X456" s="69"/>
      <c r="Y456" s="69"/>
      <c r="Z456" s="69"/>
      <c r="AA456" s="69"/>
      <c r="AB456" s="69"/>
      <c r="AC456" s="69"/>
      <c r="AD456" s="69"/>
      <c r="AE456" s="69"/>
      <c r="AF456" s="69"/>
      <c r="AG456" s="69"/>
      <c r="AH456" s="69"/>
      <c r="AI456" s="69"/>
      <c r="AJ456" s="69"/>
      <c r="AK456" s="69"/>
      <c r="AL456" s="69"/>
      <c r="AM456" s="69"/>
      <c r="AN456" s="69"/>
      <c r="AO456" s="69"/>
    </row>
    <row r="457" spans="1:41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69"/>
      <c r="O457" s="69"/>
      <c r="P457" s="69"/>
      <c r="Q457" s="69"/>
      <c r="R457" s="69"/>
      <c r="S457" s="69"/>
      <c r="T457" s="69"/>
      <c r="U457" s="69"/>
      <c r="V457" s="69"/>
      <c r="W457" s="69"/>
      <c r="X457" s="69"/>
      <c r="Y457" s="69"/>
      <c r="Z457" s="69"/>
      <c r="AA457" s="69"/>
      <c r="AB457" s="69"/>
      <c r="AC457" s="69"/>
      <c r="AD457" s="69"/>
      <c r="AE457" s="69"/>
      <c r="AF457" s="69"/>
      <c r="AG457" s="69"/>
      <c r="AH457" s="69"/>
      <c r="AI457" s="69"/>
      <c r="AJ457" s="69"/>
      <c r="AK457" s="69"/>
      <c r="AL457" s="69"/>
      <c r="AM457" s="69"/>
      <c r="AN457" s="69"/>
      <c r="AO457" s="69"/>
    </row>
    <row r="458" spans="1:41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69"/>
      <c r="O458" s="69"/>
      <c r="P458" s="69"/>
      <c r="Q458" s="69"/>
      <c r="R458" s="69"/>
      <c r="S458" s="69"/>
      <c r="T458" s="69"/>
      <c r="U458" s="69"/>
      <c r="V458" s="69"/>
      <c r="W458" s="69"/>
      <c r="X458" s="69"/>
      <c r="Y458" s="69"/>
      <c r="Z458" s="69"/>
      <c r="AA458" s="69"/>
      <c r="AB458" s="69"/>
      <c r="AC458" s="69"/>
      <c r="AD458" s="69"/>
      <c r="AE458" s="69"/>
      <c r="AF458" s="69"/>
      <c r="AG458" s="69"/>
      <c r="AH458" s="69"/>
      <c r="AI458" s="69"/>
      <c r="AJ458" s="69"/>
      <c r="AK458" s="69"/>
      <c r="AL458" s="69"/>
      <c r="AM458" s="69"/>
      <c r="AN458" s="69"/>
      <c r="AO458" s="69"/>
    </row>
    <row r="459" spans="1:41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69"/>
      <c r="O459" s="69"/>
      <c r="P459" s="69"/>
      <c r="Q459" s="69"/>
      <c r="R459" s="69"/>
      <c r="S459" s="69"/>
      <c r="T459" s="69"/>
      <c r="U459" s="69"/>
      <c r="V459" s="69"/>
      <c r="W459" s="69"/>
      <c r="X459" s="69"/>
      <c r="Y459" s="69"/>
      <c r="Z459" s="69"/>
      <c r="AA459" s="69"/>
      <c r="AB459" s="69"/>
      <c r="AC459" s="69"/>
      <c r="AD459" s="69"/>
      <c r="AE459" s="69"/>
      <c r="AF459" s="69"/>
      <c r="AG459" s="69"/>
      <c r="AH459" s="69"/>
      <c r="AI459" s="69"/>
      <c r="AJ459" s="69"/>
      <c r="AK459" s="69"/>
      <c r="AL459" s="69"/>
      <c r="AM459" s="69"/>
      <c r="AN459" s="69"/>
      <c r="AO459" s="69"/>
    </row>
    <row r="460" spans="1:41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69"/>
      <c r="O460" s="69"/>
      <c r="P460" s="69"/>
      <c r="Q460" s="69"/>
      <c r="R460" s="69"/>
      <c r="S460" s="69"/>
      <c r="T460" s="69"/>
      <c r="U460" s="69"/>
      <c r="V460" s="69"/>
      <c r="W460" s="69"/>
      <c r="X460" s="69"/>
      <c r="Y460" s="69"/>
      <c r="Z460" s="69"/>
      <c r="AA460" s="69"/>
      <c r="AB460" s="69"/>
      <c r="AC460" s="69"/>
      <c r="AD460" s="69"/>
      <c r="AE460" s="69"/>
      <c r="AF460" s="69"/>
      <c r="AG460" s="69"/>
      <c r="AH460" s="69"/>
      <c r="AI460" s="69"/>
      <c r="AJ460" s="69"/>
      <c r="AK460" s="69"/>
      <c r="AL460" s="69"/>
      <c r="AM460" s="69"/>
      <c r="AN460" s="69"/>
      <c r="AO460" s="69"/>
    </row>
    <row r="461" spans="1:41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69"/>
      <c r="O461" s="69"/>
      <c r="P461" s="69"/>
      <c r="Q461" s="69"/>
      <c r="R461" s="69"/>
      <c r="S461" s="69"/>
      <c r="T461" s="69"/>
      <c r="U461" s="69"/>
      <c r="V461" s="69"/>
      <c r="W461" s="69"/>
      <c r="X461" s="69"/>
      <c r="Y461" s="69"/>
      <c r="Z461" s="69"/>
      <c r="AA461" s="69"/>
      <c r="AB461" s="69"/>
      <c r="AC461" s="69"/>
      <c r="AD461" s="69"/>
      <c r="AE461" s="69"/>
      <c r="AF461" s="69"/>
      <c r="AG461" s="69"/>
      <c r="AH461" s="69"/>
      <c r="AI461" s="69"/>
      <c r="AJ461" s="69"/>
      <c r="AK461" s="69"/>
      <c r="AL461" s="69"/>
      <c r="AM461" s="69"/>
      <c r="AN461" s="69"/>
      <c r="AO461" s="69"/>
    </row>
    <row r="462" spans="1:41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69"/>
      <c r="O462" s="69"/>
      <c r="P462" s="69"/>
      <c r="Q462" s="69"/>
      <c r="R462" s="69"/>
      <c r="S462" s="69"/>
      <c r="T462" s="69"/>
      <c r="U462" s="69"/>
      <c r="V462" s="69"/>
      <c r="W462" s="69"/>
      <c r="X462" s="69"/>
      <c r="Y462" s="69"/>
      <c r="Z462" s="69"/>
      <c r="AA462" s="69"/>
      <c r="AB462" s="69"/>
      <c r="AC462" s="69"/>
      <c r="AD462" s="69"/>
      <c r="AE462" s="69"/>
      <c r="AF462" s="69"/>
      <c r="AG462" s="69"/>
      <c r="AH462" s="69"/>
      <c r="AI462" s="69"/>
      <c r="AJ462" s="69"/>
      <c r="AK462" s="69"/>
      <c r="AL462" s="69"/>
      <c r="AM462" s="69"/>
      <c r="AN462" s="69"/>
      <c r="AO462" s="69"/>
    </row>
    <row r="463" spans="1:41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69"/>
      <c r="O463" s="69"/>
      <c r="P463" s="69"/>
      <c r="Q463" s="69"/>
      <c r="R463" s="69"/>
      <c r="S463" s="69"/>
      <c r="T463" s="69"/>
      <c r="U463" s="69"/>
      <c r="V463" s="69"/>
      <c r="W463" s="69"/>
      <c r="X463" s="69"/>
      <c r="Y463" s="69"/>
      <c r="Z463" s="69"/>
      <c r="AA463" s="69"/>
      <c r="AB463" s="69"/>
      <c r="AC463" s="69"/>
      <c r="AD463" s="69"/>
      <c r="AE463" s="69"/>
      <c r="AF463" s="69"/>
      <c r="AG463" s="69"/>
      <c r="AH463" s="69"/>
      <c r="AI463" s="69"/>
      <c r="AJ463" s="69"/>
      <c r="AK463" s="69"/>
      <c r="AL463" s="69"/>
      <c r="AM463" s="69"/>
      <c r="AN463" s="69"/>
      <c r="AO463" s="69"/>
    </row>
    <row r="464" spans="1:41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69"/>
      <c r="O464" s="69"/>
      <c r="P464" s="69"/>
      <c r="Q464" s="69"/>
      <c r="R464" s="69"/>
      <c r="S464" s="69"/>
      <c r="T464" s="69"/>
      <c r="U464" s="69"/>
      <c r="V464" s="69"/>
      <c r="W464" s="69"/>
      <c r="X464" s="69"/>
      <c r="Y464" s="69"/>
      <c r="Z464" s="69"/>
      <c r="AA464" s="69"/>
      <c r="AB464" s="69"/>
      <c r="AC464" s="69"/>
      <c r="AD464" s="69"/>
      <c r="AE464" s="69"/>
      <c r="AF464" s="69"/>
      <c r="AG464" s="69"/>
      <c r="AH464" s="69"/>
      <c r="AI464" s="69"/>
      <c r="AJ464" s="69"/>
      <c r="AK464" s="69"/>
      <c r="AL464" s="69"/>
      <c r="AM464" s="69"/>
      <c r="AN464" s="69"/>
      <c r="AO464" s="69"/>
    </row>
    <row r="465" spans="1:41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69"/>
      <c r="O465" s="69"/>
      <c r="P465" s="69"/>
      <c r="Q465" s="69"/>
      <c r="R465" s="69"/>
      <c r="S465" s="69"/>
      <c r="T465" s="69"/>
      <c r="U465" s="69"/>
      <c r="V465" s="69"/>
      <c r="W465" s="69"/>
      <c r="X465" s="69"/>
      <c r="Y465" s="69"/>
      <c r="Z465" s="69"/>
      <c r="AA465" s="69"/>
      <c r="AB465" s="69"/>
      <c r="AC465" s="69"/>
      <c r="AD465" s="69"/>
      <c r="AE465" s="69"/>
      <c r="AF465" s="69"/>
      <c r="AG465" s="69"/>
      <c r="AH465" s="69"/>
      <c r="AI465" s="69"/>
      <c r="AJ465" s="69"/>
      <c r="AK465" s="69"/>
      <c r="AL465" s="69"/>
      <c r="AM465" s="69"/>
      <c r="AN465" s="69"/>
      <c r="AO465" s="69"/>
    </row>
    <row r="466" spans="1:41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69"/>
      <c r="O466" s="69"/>
      <c r="P466" s="69"/>
      <c r="Q466" s="69"/>
      <c r="R466" s="69"/>
      <c r="S466" s="69"/>
      <c r="T466" s="69"/>
      <c r="U466" s="69"/>
      <c r="V466" s="69"/>
      <c r="W466" s="69"/>
      <c r="X466" s="69"/>
      <c r="Y466" s="69"/>
      <c r="Z466" s="69"/>
      <c r="AA466" s="69"/>
      <c r="AB466" s="69"/>
      <c r="AC466" s="69"/>
      <c r="AD466" s="69"/>
      <c r="AE466" s="69"/>
      <c r="AF466" s="69"/>
      <c r="AG466" s="69"/>
      <c r="AH466" s="69"/>
      <c r="AI466" s="69"/>
      <c r="AJ466" s="69"/>
      <c r="AK466" s="69"/>
      <c r="AL466" s="69"/>
      <c r="AM466" s="69"/>
      <c r="AN466" s="69"/>
      <c r="AO466" s="69"/>
    </row>
    <row r="467" spans="1:41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69"/>
      <c r="O467" s="69"/>
      <c r="P467" s="69"/>
      <c r="Q467" s="69"/>
      <c r="R467" s="69"/>
      <c r="S467" s="69"/>
      <c r="T467" s="69"/>
      <c r="U467" s="69"/>
      <c r="V467" s="69"/>
      <c r="W467" s="69"/>
      <c r="X467" s="69"/>
      <c r="Y467" s="69"/>
      <c r="Z467" s="69"/>
      <c r="AA467" s="69"/>
      <c r="AB467" s="69"/>
      <c r="AC467" s="69"/>
      <c r="AD467" s="69"/>
      <c r="AE467" s="69"/>
      <c r="AF467" s="69"/>
      <c r="AG467" s="69"/>
      <c r="AH467" s="69"/>
      <c r="AI467" s="69"/>
      <c r="AJ467" s="69"/>
      <c r="AK467" s="69"/>
      <c r="AL467" s="69"/>
      <c r="AM467" s="69"/>
      <c r="AN467" s="69"/>
      <c r="AO467" s="69"/>
    </row>
    <row r="468" spans="1:41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69"/>
      <c r="O468" s="69"/>
      <c r="P468" s="69"/>
      <c r="Q468" s="69"/>
      <c r="R468" s="69"/>
      <c r="S468" s="69"/>
      <c r="T468" s="69"/>
      <c r="U468" s="69"/>
      <c r="V468" s="69"/>
      <c r="W468" s="69"/>
      <c r="X468" s="69"/>
      <c r="Y468" s="69"/>
      <c r="Z468" s="69"/>
      <c r="AA468" s="69"/>
      <c r="AB468" s="69"/>
      <c r="AC468" s="69"/>
      <c r="AD468" s="69"/>
      <c r="AE468" s="69"/>
      <c r="AF468" s="69"/>
      <c r="AG468" s="69"/>
      <c r="AH468" s="69"/>
      <c r="AI468" s="69"/>
      <c r="AJ468" s="69"/>
      <c r="AK468" s="69"/>
      <c r="AL468" s="69"/>
      <c r="AM468" s="69"/>
      <c r="AN468" s="69"/>
      <c r="AO468" s="69"/>
    </row>
    <row r="469" spans="1:41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69"/>
      <c r="O469" s="69"/>
      <c r="P469" s="69"/>
      <c r="Q469" s="69"/>
      <c r="R469" s="69"/>
      <c r="S469" s="69"/>
      <c r="T469" s="69"/>
      <c r="U469" s="69"/>
      <c r="V469" s="69"/>
      <c r="W469" s="69"/>
      <c r="X469" s="69"/>
      <c r="Y469" s="69"/>
      <c r="Z469" s="69"/>
      <c r="AA469" s="69"/>
      <c r="AB469" s="69"/>
      <c r="AC469" s="69"/>
      <c r="AD469" s="69"/>
      <c r="AE469" s="69"/>
      <c r="AF469" s="69"/>
      <c r="AG469" s="69"/>
      <c r="AH469" s="69"/>
      <c r="AI469" s="69"/>
      <c r="AJ469" s="69"/>
      <c r="AK469" s="69"/>
      <c r="AL469" s="69"/>
      <c r="AM469" s="69"/>
      <c r="AN469" s="69"/>
      <c r="AO469" s="69"/>
    </row>
    <row r="470" spans="1:41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69"/>
      <c r="O470" s="69"/>
      <c r="P470" s="69"/>
      <c r="Q470" s="69"/>
      <c r="R470" s="69"/>
      <c r="S470" s="69"/>
      <c r="T470" s="69"/>
      <c r="U470" s="69"/>
      <c r="V470" s="69"/>
      <c r="W470" s="69"/>
      <c r="X470" s="69"/>
      <c r="Y470" s="69"/>
      <c r="Z470" s="69"/>
      <c r="AA470" s="69"/>
      <c r="AB470" s="69"/>
      <c r="AC470" s="69"/>
      <c r="AD470" s="69"/>
      <c r="AE470" s="69"/>
      <c r="AF470" s="69"/>
      <c r="AG470" s="69"/>
      <c r="AH470" s="69"/>
      <c r="AI470" s="69"/>
      <c r="AJ470" s="69"/>
      <c r="AK470" s="69"/>
      <c r="AL470" s="69"/>
      <c r="AM470" s="69"/>
      <c r="AN470" s="69"/>
      <c r="AO470" s="69"/>
    </row>
    <row r="471" spans="1:41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69"/>
      <c r="O471" s="69"/>
      <c r="P471" s="69"/>
      <c r="Q471" s="69"/>
      <c r="R471" s="69"/>
      <c r="S471" s="69"/>
      <c r="T471" s="69"/>
      <c r="U471" s="69"/>
      <c r="V471" s="69"/>
      <c r="W471" s="69"/>
      <c r="X471" s="69"/>
      <c r="Y471" s="69"/>
      <c r="Z471" s="69"/>
      <c r="AA471" s="69"/>
      <c r="AB471" s="69"/>
      <c r="AC471" s="69"/>
      <c r="AD471" s="69"/>
      <c r="AE471" s="69"/>
      <c r="AF471" s="69"/>
      <c r="AG471" s="69"/>
      <c r="AH471" s="69"/>
      <c r="AI471" s="69"/>
      <c r="AJ471" s="69"/>
      <c r="AK471" s="69"/>
      <c r="AL471" s="69"/>
      <c r="AM471" s="69"/>
      <c r="AN471" s="69"/>
      <c r="AO471" s="69"/>
    </row>
    <row r="472" spans="1:41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69"/>
      <c r="O472" s="69"/>
      <c r="P472" s="69"/>
      <c r="Q472" s="69"/>
      <c r="R472" s="69"/>
      <c r="S472" s="69"/>
      <c r="T472" s="69"/>
      <c r="U472" s="69"/>
      <c r="V472" s="69"/>
      <c r="W472" s="69"/>
      <c r="X472" s="69"/>
      <c r="Y472" s="69"/>
      <c r="Z472" s="69"/>
      <c r="AA472" s="69"/>
      <c r="AB472" s="69"/>
      <c r="AC472" s="69"/>
      <c r="AD472" s="69"/>
      <c r="AE472" s="69"/>
      <c r="AF472" s="69"/>
      <c r="AG472" s="69"/>
      <c r="AH472" s="69"/>
      <c r="AI472" s="69"/>
      <c r="AJ472" s="69"/>
      <c r="AK472" s="69"/>
      <c r="AL472" s="69"/>
      <c r="AM472" s="69"/>
      <c r="AN472" s="69"/>
      <c r="AO472" s="69"/>
    </row>
    <row r="473" spans="1:41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69"/>
      <c r="O473" s="69"/>
      <c r="P473" s="69"/>
      <c r="Q473" s="69"/>
      <c r="R473" s="69"/>
      <c r="S473" s="69"/>
      <c r="T473" s="69"/>
      <c r="U473" s="69"/>
      <c r="V473" s="69"/>
      <c r="W473" s="69"/>
      <c r="X473" s="69"/>
      <c r="Y473" s="69"/>
      <c r="Z473" s="69"/>
      <c r="AA473" s="69"/>
      <c r="AB473" s="69"/>
      <c r="AC473" s="69"/>
      <c r="AD473" s="69"/>
      <c r="AE473" s="69"/>
      <c r="AF473" s="69"/>
      <c r="AG473" s="69"/>
      <c r="AH473" s="69"/>
      <c r="AI473" s="69"/>
      <c r="AJ473" s="69"/>
      <c r="AK473" s="69"/>
      <c r="AL473" s="69"/>
      <c r="AM473" s="69"/>
      <c r="AN473" s="69"/>
      <c r="AO473" s="69"/>
    </row>
    <row r="474" spans="1:41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69"/>
      <c r="O474" s="69"/>
      <c r="P474" s="69"/>
      <c r="Q474" s="69"/>
      <c r="R474" s="69"/>
      <c r="S474" s="69"/>
      <c r="T474" s="69"/>
      <c r="U474" s="69"/>
      <c r="V474" s="69"/>
      <c r="W474" s="69"/>
      <c r="X474" s="69"/>
      <c r="Y474" s="69"/>
      <c r="Z474" s="69"/>
      <c r="AA474" s="69"/>
      <c r="AB474" s="69"/>
      <c r="AC474" s="69"/>
      <c r="AD474" s="69"/>
      <c r="AE474" s="69"/>
      <c r="AF474" s="69"/>
      <c r="AG474" s="69"/>
      <c r="AH474" s="69"/>
      <c r="AI474" s="69"/>
      <c r="AJ474" s="69"/>
      <c r="AK474" s="69"/>
      <c r="AL474" s="69"/>
      <c r="AM474" s="69"/>
      <c r="AN474" s="69"/>
      <c r="AO474" s="69"/>
    </row>
    <row r="475" spans="1:41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69"/>
      <c r="O475" s="69"/>
      <c r="P475" s="69"/>
      <c r="Q475" s="69"/>
      <c r="R475" s="69"/>
      <c r="S475" s="69"/>
      <c r="T475" s="69"/>
      <c r="U475" s="69"/>
      <c r="V475" s="69"/>
      <c r="W475" s="69"/>
      <c r="X475" s="69"/>
      <c r="Y475" s="69"/>
      <c r="Z475" s="69"/>
      <c r="AA475" s="69"/>
      <c r="AB475" s="69"/>
      <c r="AC475" s="69"/>
      <c r="AD475" s="69"/>
      <c r="AE475" s="69"/>
      <c r="AF475" s="69"/>
      <c r="AG475" s="69"/>
      <c r="AH475" s="69"/>
      <c r="AI475" s="69"/>
      <c r="AJ475" s="69"/>
      <c r="AK475" s="69"/>
      <c r="AL475" s="69"/>
      <c r="AM475" s="69"/>
      <c r="AN475" s="69"/>
      <c r="AO475" s="69"/>
    </row>
    <row r="476" spans="1:41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69"/>
      <c r="O476" s="69"/>
      <c r="P476" s="69"/>
      <c r="Q476" s="69"/>
      <c r="R476" s="69"/>
      <c r="S476" s="69"/>
      <c r="T476" s="69"/>
      <c r="U476" s="69"/>
      <c r="V476" s="69"/>
      <c r="W476" s="69"/>
      <c r="X476" s="69"/>
      <c r="Y476" s="69"/>
      <c r="Z476" s="69"/>
      <c r="AA476" s="69"/>
      <c r="AB476" s="69"/>
      <c r="AC476" s="69"/>
      <c r="AD476" s="69"/>
      <c r="AE476" s="69"/>
      <c r="AF476" s="69"/>
      <c r="AG476" s="69"/>
      <c r="AH476" s="69"/>
      <c r="AI476" s="69"/>
      <c r="AJ476" s="69"/>
      <c r="AK476" s="69"/>
      <c r="AL476" s="69"/>
      <c r="AM476" s="69"/>
      <c r="AN476" s="69"/>
      <c r="AO476" s="69"/>
    </row>
    <row r="477" spans="1:41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69"/>
      <c r="O477" s="69"/>
      <c r="P477" s="69"/>
      <c r="Q477" s="69"/>
      <c r="R477" s="69"/>
      <c r="S477" s="69"/>
      <c r="T477" s="69"/>
      <c r="U477" s="69"/>
      <c r="V477" s="69"/>
      <c r="W477" s="69"/>
      <c r="X477" s="69"/>
      <c r="Y477" s="69"/>
      <c r="Z477" s="69"/>
      <c r="AA477" s="69"/>
      <c r="AB477" s="69"/>
      <c r="AC477" s="69"/>
      <c r="AD477" s="69"/>
      <c r="AE477" s="69"/>
      <c r="AF477" s="69"/>
      <c r="AG477" s="69"/>
      <c r="AH477" s="69"/>
      <c r="AI477" s="69"/>
      <c r="AJ477" s="69"/>
      <c r="AK477" s="69"/>
      <c r="AL477" s="69"/>
      <c r="AM477" s="69"/>
      <c r="AN477" s="69"/>
      <c r="AO477" s="69"/>
    </row>
    <row r="478" spans="1:41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69"/>
      <c r="O478" s="69"/>
      <c r="P478" s="69"/>
      <c r="Q478" s="69"/>
      <c r="R478" s="69"/>
      <c r="S478" s="69"/>
      <c r="T478" s="69"/>
      <c r="U478" s="69"/>
      <c r="V478" s="69"/>
      <c r="W478" s="69"/>
      <c r="X478" s="69"/>
      <c r="Y478" s="69"/>
      <c r="Z478" s="69"/>
      <c r="AA478" s="69"/>
      <c r="AB478" s="69"/>
      <c r="AC478" s="69"/>
      <c r="AD478" s="69"/>
      <c r="AE478" s="69"/>
      <c r="AF478" s="69"/>
      <c r="AG478" s="69"/>
      <c r="AH478" s="69"/>
      <c r="AI478" s="69"/>
      <c r="AJ478" s="69"/>
      <c r="AK478" s="69"/>
      <c r="AL478" s="69"/>
      <c r="AM478" s="69"/>
      <c r="AN478" s="69"/>
      <c r="AO478" s="69"/>
    </row>
    <row r="479" spans="1:41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69"/>
      <c r="O479" s="69"/>
      <c r="P479" s="69"/>
      <c r="Q479" s="69"/>
      <c r="R479" s="69"/>
      <c r="S479" s="69"/>
      <c r="T479" s="69"/>
      <c r="U479" s="69"/>
      <c r="V479" s="69"/>
      <c r="W479" s="69"/>
      <c r="X479" s="69"/>
      <c r="Y479" s="69"/>
      <c r="Z479" s="69"/>
      <c r="AA479" s="69"/>
      <c r="AB479" s="69"/>
      <c r="AC479" s="69"/>
      <c r="AD479" s="69"/>
      <c r="AE479" s="69"/>
      <c r="AF479" s="69"/>
      <c r="AG479" s="69"/>
      <c r="AH479" s="69"/>
      <c r="AI479" s="69"/>
      <c r="AJ479" s="69"/>
      <c r="AK479" s="69"/>
      <c r="AL479" s="69"/>
      <c r="AM479" s="69"/>
      <c r="AN479" s="69"/>
      <c r="AO479" s="69"/>
    </row>
    <row r="480" spans="1:41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69"/>
      <c r="O480" s="69"/>
      <c r="P480" s="69"/>
      <c r="Q480" s="69"/>
      <c r="R480" s="69"/>
      <c r="S480" s="69"/>
      <c r="T480" s="69"/>
      <c r="U480" s="69"/>
      <c r="V480" s="69"/>
      <c r="W480" s="69"/>
      <c r="X480" s="69"/>
      <c r="Y480" s="69"/>
      <c r="Z480" s="69"/>
      <c r="AA480" s="69"/>
      <c r="AB480" s="69"/>
      <c r="AC480" s="69"/>
      <c r="AD480" s="69"/>
      <c r="AE480" s="69"/>
      <c r="AF480" s="69"/>
      <c r="AG480" s="69"/>
      <c r="AH480" s="69"/>
      <c r="AI480" s="69"/>
      <c r="AJ480" s="69"/>
      <c r="AK480" s="69"/>
      <c r="AL480" s="69"/>
      <c r="AM480" s="69"/>
      <c r="AN480" s="69"/>
      <c r="AO480" s="69"/>
    </row>
    <row r="481" spans="1:41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69"/>
      <c r="O481" s="69"/>
      <c r="P481" s="69"/>
      <c r="Q481" s="69"/>
      <c r="R481" s="69"/>
      <c r="S481" s="69"/>
      <c r="T481" s="69"/>
      <c r="U481" s="69"/>
      <c r="V481" s="69"/>
      <c r="W481" s="69"/>
      <c r="X481" s="69"/>
      <c r="Y481" s="69"/>
      <c r="Z481" s="69"/>
      <c r="AA481" s="69"/>
      <c r="AB481" s="69"/>
      <c r="AC481" s="69"/>
      <c r="AD481" s="69"/>
      <c r="AE481" s="69"/>
      <c r="AF481" s="69"/>
      <c r="AG481" s="69"/>
      <c r="AH481" s="69"/>
      <c r="AI481" s="69"/>
      <c r="AJ481" s="69"/>
      <c r="AK481" s="69"/>
      <c r="AL481" s="69"/>
      <c r="AM481" s="69"/>
      <c r="AN481" s="69"/>
      <c r="AO481" s="69"/>
    </row>
    <row r="482" spans="1:41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69"/>
      <c r="O482" s="69"/>
      <c r="P482" s="69"/>
      <c r="Q482" s="69"/>
      <c r="R482" s="69"/>
      <c r="S482" s="69"/>
      <c r="T482" s="69"/>
      <c r="U482" s="69"/>
      <c r="V482" s="69"/>
      <c r="W482" s="69"/>
      <c r="X482" s="69"/>
      <c r="Y482" s="69"/>
      <c r="Z482" s="69"/>
      <c r="AA482" s="69"/>
      <c r="AB482" s="69"/>
      <c r="AC482" s="69"/>
      <c r="AD482" s="69"/>
      <c r="AE482" s="69"/>
      <c r="AF482" s="69"/>
      <c r="AG482" s="69"/>
      <c r="AH482" s="69"/>
      <c r="AI482" s="69"/>
      <c r="AJ482" s="69"/>
      <c r="AK482" s="69"/>
      <c r="AL482" s="69"/>
      <c r="AM482" s="69"/>
      <c r="AN482" s="69"/>
      <c r="AO482" s="69"/>
    </row>
    <row r="483" spans="1:41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69"/>
      <c r="O483" s="69"/>
      <c r="P483" s="69"/>
      <c r="Q483" s="69"/>
      <c r="R483" s="69"/>
      <c r="S483" s="69"/>
      <c r="T483" s="69"/>
      <c r="U483" s="69"/>
      <c r="V483" s="69"/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69"/>
      <c r="AK483" s="69"/>
      <c r="AL483" s="69"/>
      <c r="AM483" s="69"/>
      <c r="AN483" s="69"/>
      <c r="AO483" s="69"/>
    </row>
    <row r="484" spans="1:41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69"/>
      <c r="O484" s="69"/>
      <c r="P484" s="69"/>
      <c r="Q484" s="69"/>
      <c r="R484" s="69"/>
      <c r="S484" s="69"/>
      <c r="T484" s="69"/>
      <c r="U484" s="69"/>
      <c r="V484" s="69"/>
      <c r="W484" s="69"/>
      <c r="X484" s="69"/>
      <c r="Y484" s="69"/>
      <c r="Z484" s="69"/>
      <c r="AA484" s="69"/>
      <c r="AB484" s="69"/>
      <c r="AC484" s="69"/>
      <c r="AD484" s="69"/>
      <c r="AE484" s="69"/>
      <c r="AF484" s="69"/>
      <c r="AG484" s="69"/>
      <c r="AH484" s="69"/>
      <c r="AI484" s="69"/>
      <c r="AJ484" s="69"/>
      <c r="AK484" s="69"/>
      <c r="AL484" s="69"/>
      <c r="AM484" s="69"/>
      <c r="AN484" s="69"/>
      <c r="AO484" s="69"/>
    </row>
    <row r="485" spans="1:41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69"/>
      <c r="O485" s="69"/>
      <c r="P485" s="69"/>
      <c r="Q485" s="69"/>
      <c r="R485" s="69"/>
      <c r="S485" s="69"/>
      <c r="T485" s="69"/>
      <c r="U485" s="69"/>
      <c r="V485" s="69"/>
      <c r="W485" s="69"/>
      <c r="X485" s="69"/>
      <c r="Y485" s="69"/>
      <c r="Z485" s="69"/>
      <c r="AA485" s="69"/>
      <c r="AB485" s="69"/>
      <c r="AC485" s="69"/>
      <c r="AD485" s="69"/>
      <c r="AE485" s="69"/>
      <c r="AF485" s="69"/>
      <c r="AG485" s="69"/>
      <c r="AH485" s="69"/>
      <c r="AI485" s="69"/>
      <c r="AJ485" s="69"/>
      <c r="AK485" s="69"/>
      <c r="AL485" s="69"/>
      <c r="AM485" s="69"/>
      <c r="AN485" s="69"/>
      <c r="AO485" s="69"/>
    </row>
    <row r="486" spans="1:41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69"/>
      <c r="O486" s="69"/>
      <c r="P486" s="69"/>
      <c r="Q486" s="69"/>
      <c r="R486" s="69"/>
      <c r="S486" s="69"/>
      <c r="T486" s="69"/>
      <c r="U486" s="69"/>
      <c r="V486" s="69"/>
      <c r="W486" s="69"/>
      <c r="X486" s="69"/>
      <c r="Y486" s="69"/>
      <c r="Z486" s="69"/>
      <c r="AA486" s="69"/>
      <c r="AB486" s="69"/>
      <c r="AC486" s="69"/>
      <c r="AD486" s="69"/>
      <c r="AE486" s="69"/>
      <c r="AF486" s="69"/>
      <c r="AG486" s="69"/>
      <c r="AH486" s="69"/>
      <c r="AI486" s="69"/>
      <c r="AJ486" s="69"/>
      <c r="AK486" s="69"/>
      <c r="AL486" s="69"/>
      <c r="AM486" s="69"/>
      <c r="AN486" s="69"/>
      <c r="AO486" s="69"/>
    </row>
    <row r="487" spans="1:41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69"/>
      <c r="O487" s="69"/>
      <c r="P487" s="69"/>
      <c r="Q487" s="69"/>
      <c r="R487" s="69"/>
      <c r="S487" s="69"/>
      <c r="T487" s="69"/>
      <c r="U487" s="69"/>
      <c r="V487" s="69"/>
      <c r="W487" s="69"/>
      <c r="X487" s="69"/>
      <c r="Y487" s="69"/>
      <c r="Z487" s="69"/>
      <c r="AA487" s="69"/>
      <c r="AB487" s="69"/>
      <c r="AC487" s="69"/>
      <c r="AD487" s="69"/>
      <c r="AE487" s="69"/>
      <c r="AF487" s="69"/>
      <c r="AG487" s="69"/>
      <c r="AH487" s="69"/>
      <c r="AI487" s="69"/>
      <c r="AJ487" s="69"/>
      <c r="AK487" s="69"/>
      <c r="AL487" s="69"/>
      <c r="AM487" s="69"/>
      <c r="AN487" s="69"/>
      <c r="AO487" s="69"/>
    </row>
    <row r="488" spans="1:41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69"/>
      <c r="O488" s="69"/>
      <c r="P488" s="69"/>
      <c r="Q488" s="69"/>
      <c r="R488" s="69"/>
      <c r="S488" s="69"/>
      <c r="T488" s="69"/>
      <c r="U488" s="69"/>
      <c r="V488" s="69"/>
      <c r="W488" s="69"/>
      <c r="X488" s="69"/>
      <c r="Y488" s="69"/>
      <c r="Z488" s="69"/>
      <c r="AA488" s="69"/>
      <c r="AB488" s="69"/>
      <c r="AC488" s="69"/>
      <c r="AD488" s="69"/>
      <c r="AE488" s="69"/>
      <c r="AF488" s="69"/>
      <c r="AG488" s="69"/>
      <c r="AH488" s="69"/>
      <c r="AI488" s="69"/>
      <c r="AJ488" s="69"/>
      <c r="AK488" s="69"/>
      <c r="AL488" s="69"/>
      <c r="AM488" s="69"/>
      <c r="AN488" s="69"/>
      <c r="AO488" s="69"/>
    </row>
    <row r="489" spans="1:41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69"/>
      <c r="O489" s="69"/>
      <c r="P489" s="69"/>
      <c r="Q489" s="69"/>
      <c r="R489" s="69"/>
      <c r="S489" s="69"/>
      <c r="T489" s="69"/>
      <c r="U489" s="69"/>
      <c r="V489" s="69"/>
      <c r="W489" s="69"/>
      <c r="X489" s="69"/>
      <c r="Y489" s="69"/>
      <c r="Z489" s="69"/>
      <c r="AA489" s="69"/>
      <c r="AB489" s="69"/>
      <c r="AC489" s="69"/>
      <c r="AD489" s="69"/>
      <c r="AE489" s="69"/>
      <c r="AF489" s="69"/>
      <c r="AG489" s="69"/>
      <c r="AH489" s="69"/>
      <c r="AI489" s="69"/>
      <c r="AJ489" s="69"/>
      <c r="AK489" s="69"/>
      <c r="AL489" s="69"/>
      <c r="AM489" s="69"/>
      <c r="AN489" s="69"/>
      <c r="AO489" s="69"/>
    </row>
    <row r="490" spans="1:41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69"/>
      <c r="O490" s="69"/>
      <c r="P490" s="69"/>
      <c r="Q490" s="69"/>
      <c r="R490" s="69"/>
      <c r="S490" s="69"/>
      <c r="T490" s="69"/>
      <c r="U490" s="69"/>
      <c r="V490" s="69"/>
      <c r="W490" s="69"/>
      <c r="X490" s="69"/>
      <c r="Y490" s="69"/>
      <c r="Z490" s="69"/>
      <c r="AA490" s="69"/>
      <c r="AB490" s="69"/>
      <c r="AC490" s="69"/>
      <c r="AD490" s="69"/>
      <c r="AE490" s="69"/>
      <c r="AF490" s="69"/>
      <c r="AG490" s="69"/>
      <c r="AH490" s="69"/>
      <c r="AI490" s="69"/>
      <c r="AJ490" s="69"/>
      <c r="AK490" s="69"/>
      <c r="AL490" s="69"/>
      <c r="AM490" s="69"/>
      <c r="AN490" s="69"/>
      <c r="AO490" s="69"/>
    </row>
    <row r="491" spans="1:41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69"/>
      <c r="O491" s="69"/>
      <c r="P491" s="69"/>
      <c r="Q491" s="69"/>
      <c r="R491" s="69"/>
      <c r="S491" s="69"/>
      <c r="T491" s="69"/>
      <c r="U491" s="69"/>
      <c r="V491" s="69"/>
      <c r="W491" s="69"/>
      <c r="X491" s="69"/>
      <c r="Y491" s="69"/>
      <c r="Z491" s="69"/>
      <c r="AA491" s="69"/>
      <c r="AB491" s="69"/>
      <c r="AC491" s="69"/>
      <c r="AD491" s="69"/>
      <c r="AE491" s="69"/>
      <c r="AF491" s="69"/>
      <c r="AG491" s="69"/>
      <c r="AH491" s="69"/>
      <c r="AI491" s="69"/>
      <c r="AJ491" s="69"/>
      <c r="AK491" s="69"/>
      <c r="AL491" s="69"/>
      <c r="AM491" s="69"/>
      <c r="AN491" s="69"/>
      <c r="AO491" s="69"/>
    </row>
    <row r="492" spans="1:41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69"/>
      <c r="O492" s="69"/>
      <c r="P492" s="69"/>
      <c r="Q492" s="69"/>
      <c r="R492" s="69"/>
      <c r="S492" s="69"/>
      <c r="T492" s="69"/>
      <c r="U492" s="69"/>
      <c r="V492" s="69"/>
      <c r="W492" s="69"/>
      <c r="X492" s="69"/>
      <c r="Y492" s="69"/>
      <c r="Z492" s="69"/>
      <c r="AA492" s="69"/>
      <c r="AB492" s="69"/>
      <c r="AC492" s="69"/>
      <c r="AD492" s="69"/>
      <c r="AE492" s="69"/>
      <c r="AF492" s="69"/>
      <c r="AG492" s="69"/>
      <c r="AH492" s="69"/>
      <c r="AI492" s="69"/>
      <c r="AJ492" s="69"/>
      <c r="AK492" s="69"/>
      <c r="AL492" s="69"/>
      <c r="AM492" s="69"/>
      <c r="AN492" s="69"/>
      <c r="AO492" s="69"/>
    </row>
    <row r="493" spans="1:41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69"/>
      <c r="O493" s="69"/>
      <c r="P493" s="69"/>
      <c r="Q493" s="69"/>
      <c r="R493" s="69"/>
      <c r="S493" s="69"/>
      <c r="T493" s="69"/>
      <c r="U493" s="69"/>
      <c r="V493" s="69"/>
      <c r="W493" s="69"/>
      <c r="X493" s="69"/>
      <c r="Y493" s="69"/>
      <c r="Z493" s="69"/>
      <c r="AA493" s="69"/>
      <c r="AB493" s="69"/>
      <c r="AC493" s="69"/>
      <c r="AD493" s="69"/>
      <c r="AE493" s="69"/>
      <c r="AF493" s="69"/>
      <c r="AG493" s="69"/>
      <c r="AH493" s="69"/>
      <c r="AI493" s="69"/>
      <c r="AJ493" s="69"/>
      <c r="AK493" s="69"/>
      <c r="AL493" s="69"/>
      <c r="AM493" s="69"/>
      <c r="AN493" s="69"/>
      <c r="AO493" s="69"/>
    </row>
    <row r="494" spans="1:41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69"/>
      <c r="O494" s="69"/>
      <c r="P494" s="69"/>
      <c r="Q494" s="69"/>
      <c r="R494" s="69"/>
      <c r="S494" s="69"/>
      <c r="T494" s="69"/>
      <c r="U494" s="69"/>
      <c r="V494" s="69"/>
      <c r="W494" s="69"/>
      <c r="X494" s="69"/>
      <c r="Y494" s="69"/>
      <c r="Z494" s="69"/>
      <c r="AA494" s="69"/>
      <c r="AB494" s="69"/>
      <c r="AC494" s="69"/>
      <c r="AD494" s="69"/>
      <c r="AE494" s="69"/>
      <c r="AF494" s="69"/>
      <c r="AG494" s="69"/>
      <c r="AH494" s="69"/>
      <c r="AI494" s="69"/>
      <c r="AJ494" s="69"/>
      <c r="AK494" s="69"/>
      <c r="AL494" s="69"/>
      <c r="AM494" s="69"/>
      <c r="AN494" s="69"/>
      <c r="AO494" s="69"/>
    </row>
    <row r="495" spans="1:41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69"/>
      <c r="O495" s="69"/>
      <c r="P495" s="69"/>
      <c r="Q495" s="69"/>
      <c r="R495" s="69"/>
      <c r="S495" s="69"/>
      <c r="T495" s="69"/>
      <c r="U495" s="69"/>
      <c r="V495" s="69"/>
      <c r="W495" s="69"/>
      <c r="X495" s="69"/>
      <c r="Y495" s="69"/>
      <c r="Z495" s="69"/>
      <c r="AA495" s="69"/>
      <c r="AB495" s="69"/>
      <c r="AC495" s="69"/>
      <c r="AD495" s="69"/>
      <c r="AE495" s="69"/>
      <c r="AF495" s="69"/>
      <c r="AG495" s="69"/>
      <c r="AH495" s="69"/>
      <c r="AI495" s="69"/>
      <c r="AJ495" s="69"/>
      <c r="AK495" s="69"/>
      <c r="AL495" s="69"/>
      <c r="AM495" s="69"/>
      <c r="AN495" s="69"/>
      <c r="AO495" s="69"/>
    </row>
    <row r="496" spans="1:41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69"/>
      <c r="O496" s="69"/>
      <c r="P496" s="69"/>
      <c r="Q496" s="69"/>
      <c r="R496" s="69"/>
      <c r="S496" s="69"/>
      <c r="T496" s="69"/>
      <c r="U496" s="69"/>
      <c r="V496" s="69"/>
      <c r="W496" s="69"/>
      <c r="X496" s="69"/>
      <c r="Y496" s="69"/>
      <c r="Z496" s="69"/>
      <c r="AA496" s="69"/>
      <c r="AB496" s="69"/>
      <c r="AC496" s="69"/>
      <c r="AD496" s="69"/>
      <c r="AE496" s="69"/>
      <c r="AF496" s="69"/>
      <c r="AG496" s="69"/>
      <c r="AH496" s="69"/>
      <c r="AI496" s="69"/>
      <c r="AJ496" s="69"/>
      <c r="AK496" s="69"/>
      <c r="AL496" s="69"/>
      <c r="AM496" s="69"/>
      <c r="AN496" s="69"/>
      <c r="AO496" s="69"/>
    </row>
    <row r="497" spans="1:41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69"/>
      <c r="O497" s="69"/>
      <c r="P497" s="69"/>
      <c r="Q497" s="69"/>
      <c r="R497" s="69"/>
      <c r="S497" s="69"/>
      <c r="T497" s="69"/>
      <c r="U497" s="69"/>
      <c r="V497" s="69"/>
      <c r="W497" s="69"/>
      <c r="X497" s="69"/>
      <c r="Y497" s="69"/>
      <c r="Z497" s="69"/>
      <c r="AA497" s="69"/>
      <c r="AB497" s="69"/>
      <c r="AC497" s="69"/>
      <c r="AD497" s="69"/>
      <c r="AE497" s="69"/>
      <c r="AF497" s="69"/>
      <c r="AG497" s="69"/>
      <c r="AH497" s="69"/>
      <c r="AI497" s="69"/>
      <c r="AJ497" s="69"/>
      <c r="AK497" s="69"/>
      <c r="AL497" s="69"/>
      <c r="AM497" s="69"/>
      <c r="AN497" s="69"/>
      <c r="AO497" s="69"/>
    </row>
    <row r="498" spans="1:41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69"/>
      <c r="O498" s="69"/>
      <c r="P498" s="69"/>
      <c r="Q498" s="69"/>
      <c r="R498" s="69"/>
      <c r="S498" s="69"/>
      <c r="T498" s="69"/>
      <c r="U498" s="69"/>
      <c r="V498" s="69"/>
      <c r="W498" s="69"/>
      <c r="X498" s="69"/>
      <c r="Y498" s="69"/>
      <c r="Z498" s="69"/>
      <c r="AA498" s="69"/>
      <c r="AB498" s="69"/>
      <c r="AC498" s="69"/>
      <c r="AD498" s="69"/>
      <c r="AE498" s="69"/>
      <c r="AF498" s="69"/>
      <c r="AG498" s="69"/>
      <c r="AH498" s="69"/>
      <c r="AI498" s="69"/>
      <c r="AJ498" s="69"/>
      <c r="AK498" s="69"/>
      <c r="AL498" s="69"/>
      <c r="AM498" s="69"/>
      <c r="AN498" s="69"/>
      <c r="AO498" s="69"/>
    </row>
    <row r="499" spans="1:41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69"/>
      <c r="O499" s="69"/>
      <c r="P499" s="69"/>
      <c r="Q499" s="69"/>
      <c r="R499" s="69"/>
      <c r="S499" s="69"/>
      <c r="T499" s="69"/>
      <c r="U499" s="69"/>
      <c r="V499" s="69"/>
      <c r="W499" s="69"/>
      <c r="X499" s="69"/>
      <c r="Y499" s="69"/>
      <c r="Z499" s="69"/>
      <c r="AA499" s="69"/>
      <c r="AB499" s="69"/>
      <c r="AC499" s="69"/>
      <c r="AD499" s="69"/>
      <c r="AE499" s="69"/>
      <c r="AF499" s="69"/>
      <c r="AG499" s="69"/>
      <c r="AH499" s="69"/>
      <c r="AI499" s="69"/>
      <c r="AJ499" s="69"/>
      <c r="AK499" s="69"/>
      <c r="AL499" s="69"/>
      <c r="AM499" s="69"/>
      <c r="AN499" s="69"/>
      <c r="AO499" s="69"/>
    </row>
    <row r="500" spans="1:41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69"/>
      <c r="O500" s="69"/>
      <c r="P500" s="69"/>
      <c r="Q500" s="69"/>
      <c r="R500" s="69"/>
      <c r="S500" s="69"/>
      <c r="T500" s="69"/>
      <c r="U500" s="69"/>
      <c r="V500" s="69"/>
      <c r="W500" s="69"/>
      <c r="X500" s="69"/>
      <c r="Y500" s="69"/>
      <c r="Z500" s="69"/>
      <c r="AA500" s="69"/>
      <c r="AB500" s="69"/>
      <c r="AC500" s="69"/>
      <c r="AD500" s="69"/>
      <c r="AE500" s="69"/>
      <c r="AF500" s="69"/>
      <c r="AG500" s="69"/>
      <c r="AH500" s="69"/>
      <c r="AI500" s="69"/>
      <c r="AJ500" s="69"/>
      <c r="AK500" s="69"/>
      <c r="AL500" s="69"/>
      <c r="AM500" s="69"/>
      <c r="AN500" s="69"/>
      <c r="AO500" s="69"/>
    </row>
    <row r="501" spans="1:41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69"/>
      <c r="O501" s="69"/>
      <c r="P501" s="69"/>
      <c r="Q501" s="69"/>
      <c r="R501" s="69"/>
      <c r="S501" s="69"/>
      <c r="T501" s="69"/>
      <c r="U501" s="69"/>
      <c r="V501" s="69"/>
      <c r="W501" s="69"/>
      <c r="X501" s="69"/>
      <c r="Y501" s="69"/>
      <c r="Z501" s="69"/>
      <c r="AA501" s="69"/>
      <c r="AB501" s="69"/>
      <c r="AC501" s="69"/>
      <c r="AD501" s="69"/>
      <c r="AE501" s="69"/>
      <c r="AF501" s="69"/>
      <c r="AG501" s="69"/>
      <c r="AH501" s="69"/>
      <c r="AI501" s="69"/>
      <c r="AJ501" s="69"/>
      <c r="AK501" s="69"/>
      <c r="AL501" s="69"/>
      <c r="AM501" s="69"/>
      <c r="AN501" s="69"/>
      <c r="AO501" s="69"/>
    </row>
    <row r="502" spans="1:41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69"/>
      <c r="O502" s="69"/>
      <c r="P502" s="69"/>
      <c r="Q502" s="69"/>
      <c r="R502" s="69"/>
      <c r="S502" s="69"/>
      <c r="T502" s="69"/>
      <c r="U502" s="69"/>
      <c r="V502" s="69"/>
      <c r="W502" s="69"/>
      <c r="X502" s="69"/>
      <c r="Y502" s="69"/>
      <c r="Z502" s="69"/>
      <c r="AA502" s="69"/>
      <c r="AB502" s="69"/>
      <c r="AC502" s="69"/>
      <c r="AD502" s="69"/>
      <c r="AE502" s="69"/>
      <c r="AF502" s="69"/>
      <c r="AG502" s="69"/>
      <c r="AH502" s="69"/>
      <c r="AI502" s="69"/>
      <c r="AJ502" s="69"/>
      <c r="AK502" s="69"/>
      <c r="AL502" s="69"/>
      <c r="AM502" s="69"/>
      <c r="AN502" s="69"/>
      <c r="AO502" s="69"/>
    </row>
    <row r="503" spans="1:41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69"/>
      <c r="O503" s="69"/>
      <c r="P503" s="69"/>
      <c r="Q503" s="69"/>
      <c r="R503" s="69"/>
      <c r="S503" s="69"/>
      <c r="T503" s="69"/>
      <c r="U503" s="69"/>
      <c r="V503" s="69"/>
      <c r="W503" s="69"/>
      <c r="X503" s="69"/>
      <c r="Y503" s="69"/>
      <c r="Z503" s="69"/>
      <c r="AA503" s="69"/>
      <c r="AB503" s="69"/>
      <c r="AC503" s="69"/>
      <c r="AD503" s="69"/>
      <c r="AE503" s="69"/>
      <c r="AF503" s="69"/>
      <c r="AG503" s="69"/>
      <c r="AH503" s="69"/>
      <c r="AI503" s="69"/>
      <c r="AJ503" s="69"/>
      <c r="AK503" s="69"/>
      <c r="AL503" s="69"/>
      <c r="AM503" s="69"/>
      <c r="AN503" s="69"/>
      <c r="AO503" s="69"/>
    </row>
    <row r="504" spans="1:41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69"/>
      <c r="O504" s="69"/>
      <c r="P504" s="69"/>
      <c r="Q504" s="69"/>
      <c r="R504" s="69"/>
      <c r="S504" s="69"/>
      <c r="T504" s="69"/>
      <c r="U504" s="69"/>
      <c r="V504" s="69"/>
      <c r="W504" s="69"/>
      <c r="X504" s="69"/>
      <c r="Y504" s="69"/>
      <c r="Z504" s="69"/>
      <c r="AA504" s="69"/>
      <c r="AB504" s="69"/>
      <c r="AC504" s="69"/>
      <c r="AD504" s="69"/>
      <c r="AE504" s="69"/>
      <c r="AF504" s="69"/>
      <c r="AG504" s="69"/>
      <c r="AH504" s="69"/>
      <c r="AI504" s="69"/>
      <c r="AJ504" s="69"/>
      <c r="AK504" s="69"/>
      <c r="AL504" s="69"/>
      <c r="AM504" s="69"/>
      <c r="AN504" s="69"/>
      <c r="AO504" s="69"/>
    </row>
    <row r="505" spans="1:41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69"/>
      <c r="O505" s="69"/>
      <c r="P505" s="69"/>
      <c r="Q505" s="69"/>
      <c r="R505" s="69"/>
      <c r="S505" s="69"/>
      <c r="T505" s="69"/>
      <c r="U505" s="69"/>
      <c r="V505" s="69"/>
      <c r="W505" s="69"/>
      <c r="X505" s="69"/>
      <c r="Y505" s="69"/>
      <c r="Z505" s="69"/>
      <c r="AA505" s="69"/>
      <c r="AB505" s="69"/>
      <c r="AC505" s="69"/>
      <c r="AD505" s="69"/>
      <c r="AE505" s="69"/>
      <c r="AF505" s="69"/>
      <c r="AG505" s="69"/>
      <c r="AH505" s="69"/>
      <c r="AI505" s="69"/>
      <c r="AJ505" s="69"/>
      <c r="AK505" s="69"/>
      <c r="AL505" s="69"/>
      <c r="AM505" s="69"/>
      <c r="AN505" s="69"/>
      <c r="AO505" s="69"/>
    </row>
    <row r="506" spans="1:41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69"/>
      <c r="O506" s="69"/>
      <c r="P506" s="69"/>
      <c r="Q506" s="69"/>
      <c r="R506" s="69"/>
      <c r="S506" s="69"/>
      <c r="T506" s="69"/>
      <c r="U506" s="69"/>
      <c r="V506" s="69"/>
      <c r="W506" s="69"/>
      <c r="X506" s="69"/>
      <c r="Y506" s="69"/>
      <c r="Z506" s="69"/>
      <c r="AA506" s="69"/>
      <c r="AB506" s="69"/>
      <c r="AC506" s="69"/>
      <c r="AD506" s="69"/>
      <c r="AE506" s="69"/>
      <c r="AF506" s="69"/>
      <c r="AG506" s="69"/>
      <c r="AH506" s="69"/>
      <c r="AI506" s="69"/>
      <c r="AJ506" s="69"/>
      <c r="AK506" s="69"/>
      <c r="AL506" s="69"/>
      <c r="AM506" s="69"/>
      <c r="AN506" s="69"/>
      <c r="AO506" s="69"/>
    </row>
    <row r="507" spans="1:41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69"/>
      <c r="O507" s="69"/>
      <c r="P507" s="69"/>
      <c r="Q507" s="69"/>
      <c r="R507" s="69"/>
      <c r="S507" s="69"/>
      <c r="T507" s="69"/>
      <c r="U507" s="69"/>
      <c r="V507" s="69"/>
      <c r="W507" s="69"/>
      <c r="X507" s="69"/>
      <c r="Y507" s="69"/>
      <c r="Z507" s="69"/>
      <c r="AA507" s="69"/>
      <c r="AB507" s="69"/>
      <c r="AC507" s="69"/>
      <c r="AD507" s="69"/>
      <c r="AE507" s="69"/>
      <c r="AF507" s="69"/>
      <c r="AG507" s="69"/>
      <c r="AH507" s="69"/>
      <c r="AI507" s="69"/>
      <c r="AJ507" s="69"/>
      <c r="AK507" s="69"/>
      <c r="AL507" s="69"/>
      <c r="AM507" s="69"/>
      <c r="AN507" s="69"/>
      <c r="AO507" s="69"/>
    </row>
    <row r="508" spans="1:41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69"/>
      <c r="O508" s="69"/>
      <c r="P508" s="69"/>
      <c r="Q508" s="69"/>
      <c r="R508" s="69"/>
      <c r="S508" s="69"/>
      <c r="T508" s="69"/>
      <c r="U508" s="69"/>
      <c r="V508" s="69"/>
      <c r="W508" s="69"/>
      <c r="X508" s="69"/>
      <c r="Y508" s="69"/>
      <c r="Z508" s="69"/>
      <c r="AA508" s="69"/>
      <c r="AB508" s="69"/>
      <c r="AC508" s="69"/>
      <c r="AD508" s="69"/>
      <c r="AE508" s="69"/>
      <c r="AF508" s="69"/>
      <c r="AG508" s="69"/>
      <c r="AH508" s="69"/>
      <c r="AI508" s="69"/>
      <c r="AJ508" s="69"/>
      <c r="AK508" s="69"/>
      <c r="AL508" s="69"/>
      <c r="AM508" s="69"/>
      <c r="AN508" s="69"/>
      <c r="AO508" s="69"/>
    </row>
    <row r="509" spans="1:41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69"/>
      <c r="O509" s="69"/>
      <c r="P509" s="69"/>
      <c r="Q509" s="69"/>
      <c r="R509" s="69"/>
      <c r="S509" s="69"/>
      <c r="T509" s="69"/>
      <c r="U509" s="69"/>
      <c r="V509" s="69"/>
      <c r="W509" s="69"/>
      <c r="X509" s="69"/>
      <c r="Y509" s="69"/>
      <c r="Z509" s="69"/>
      <c r="AA509" s="69"/>
      <c r="AB509" s="69"/>
      <c r="AC509" s="69"/>
      <c r="AD509" s="69"/>
      <c r="AE509" s="69"/>
      <c r="AF509" s="69"/>
      <c r="AG509" s="69"/>
      <c r="AH509" s="69"/>
      <c r="AI509" s="69"/>
      <c r="AJ509" s="69"/>
      <c r="AK509" s="69"/>
      <c r="AL509" s="69"/>
      <c r="AM509" s="69"/>
      <c r="AN509" s="69"/>
      <c r="AO509" s="69"/>
    </row>
    <row r="510" spans="1:41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69"/>
      <c r="O510" s="69"/>
      <c r="P510" s="69"/>
      <c r="Q510" s="69"/>
      <c r="R510" s="69"/>
      <c r="S510" s="69"/>
      <c r="T510" s="69"/>
      <c r="U510" s="69"/>
      <c r="V510" s="69"/>
      <c r="W510" s="69"/>
      <c r="X510" s="69"/>
      <c r="Y510" s="69"/>
      <c r="Z510" s="69"/>
      <c r="AA510" s="69"/>
      <c r="AB510" s="69"/>
      <c r="AC510" s="69"/>
      <c r="AD510" s="69"/>
      <c r="AE510" s="69"/>
      <c r="AF510" s="69"/>
      <c r="AG510" s="69"/>
      <c r="AH510" s="69"/>
      <c r="AI510" s="69"/>
      <c r="AJ510" s="69"/>
      <c r="AK510" s="69"/>
      <c r="AL510" s="69"/>
      <c r="AM510" s="69"/>
      <c r="AN510" s="69"/>
      <c r="AO510" s="69"/>
    </row>
    <row r="511" spans="1:41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69"/>
      <c r="O511" s="69"/>
      <c r="P511" s="69"/>
      <c r="Q511" s="69"/>
      <c r="R511" s="69"/>
      <c r="S511" s="69"/>
      <c r="T511" s="69"/>
      <c r="U511" s="69"/>
      <c r="V511" s="69"/>
      <c r="W511" s="69"/>
      <c r="X511" s="69"/>
      <c r="Y511" s="69"/>
      <c r="Z511" s="69"/>
      <c r="AA511" s="69"/>
      <c r="AB511" s="69"/>
      <c r="AC511" s="69"/>
      <c r="AD511" s="69"/>
      <c r="AE511" s="69"/>
      <c r="AF511" s="69"/>
      <c r="AG511" s="69"/>
      <c r="AH511" s="69"/>
      <c r="AI511" s="69"/>
      <c r="AJ511" s="69"/>
      <c r="AK511" s="69"/>
      <c r="AL511" s="69"/>
      <c r="AM511" s="69"/>
      <c r="AN511" s="69"/>
      <c r="AO511" s="69"/>
    </row>
    <row r="512" spans="1:41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69"/>
      <c r="O512" s="69"/>
      <c r="P512" s="69"/>
      <c r="Q512" s="69"/>
      <c r="R512" s="69"/>
      <c r="S512" s="69"/>
      <c r="T512" s="69"/>
      <c r="U512" s="69"/>
      <c r="V512" s="69"/>
      <c r="W512" s="69"/>
      <c r="X512" s="69"/>
      <c r="Y512" s="69"/>
      <c r="Z512" s="69"/>
      <c r="AA512" s="69"/>
      <c r="AB512" s="69"/>
      <c r="AC512" s="69"/>
      <c r="AD512" s="69"/>
      <c r="AE512" s="69"/>
      <c r="AF512" s="69"/>
      <c r="AG512" s="69"/>
      <c r="AH512" s="69"/>
      <c r="AI512" s="69"/>
      <c r="AJ512" s="69"/>
      <c r="AK512" s="69"/>
      <c r="AL512" s="69"/>
      <c r="AM512" s="69"/>
      <c r="AN512" s="69"/>
      <c r="AO512" s="69"/>
    </row>
    <row r="513" spans="1:41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69"/>
      <c r="O513" s="69"/>
      <c r="P513" s="69"/>
      <c r="Q513" s="69"/>
      <c r="R513" s="69"/>
      <c r="S513" s="69"/>
      <c r="T513" s="69"/>
      <c r="U513" s="69"/>
      <c r="V513" s="69"/>
      <c r="W513" s="69"/>
      <c r="X513" s="69"/>
      <c r="Y513" s="69"/>
      <c r="Z513" s="69"/>
      <c r="AA513" s="69"/>
      <c r="AB513" s="69"/>
      <c r="AC513" s="69"/>
      <c r="AD513" s="69"/>
      <c r="AE513" s="69"/>
      <c r="AF513" s="69"/>
      <c r="AG513" s="69"/>
      <c r="AH513" s="69"/>
      <c r="AI513" s="69"/>
      <c r="AJ513" s="69"/>
      <c r="AK513" s="69"/>
      <c r="AL513" s="69"/>
      <c r="AM513" s="69"/>
      <c r="AN513" s="69"/>
      <c r="AO513" s="69"/>
    </row>
    <row r="514" spans="1:41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69"/>
      <c r="O514" s="69"/>
      <c r="P514" s="69"/>
      <c r="Q514" s="69"/>
      <c r="R514" s="69"/>
      <c r="S514" s="69"/>
      <c r="T514" s="69"/>
      <c r="U514" s="69"/>
      <c r="V514" s="69"/>
      <c r="W514" s="69"/>
      <c r="X514" s="69"/>
      <c r="Y514" s="69"/>
      <c r="Z514" s="69"/>
      <c r="AA514" s="69"/>
      <c r="AB514" s="69"/>
      <c r="AC514" s="69"/>
      <c r="AD514" s="69"/>
      <c r="AE514" s="69"/>
      <c r="AF514" s="69"/>
      <c r="AG514" s="69"/>
      <c r="AH514" s="69"/>
      <c r="AI514" s="69"/>
      <c r="AJ514" s="69"/>
      <c r="AK514" s="69"/>
      <c r="AL514" s="69"/>
      <c r="AM514" s="69"/>
      <c r="AN514" s="69"/>
      <c r="AO514" s="69"/>
    </row>
    <row r="515" spans="1:41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69"/>
      <c r="O515" s="69"/>
      <c r="P515" s="69"/>
      <c r="Q515" s="69"/>
      <c r="R515" s="69"/>
      <c r="S515" s="69"/>
      <c r="T515" s="69"/>
      <c r="U515" s="69"/>
      <c r="V515" s="69"/>
      <c r="W515" s="69"/>
      <c r="X515" s="69"/>
      <c r="Y515" s="69"/>
      <c r="Z515" s="69"/>
      <c r="AA515" s="69"/>
      <c r="AB515" s="69"/>
      <c r="AC515" s="69"/>
      <c r="AD515" s="69"/>
      <c r="AE515" s="69"/>
      <c r="AF515" s="69"/>
      <c r="AG515" s="69"/>
      <c r="AH515" s="69"/>
      <c r="AI515" s="69"/>
      <c r="AJ515" s="69"/>
      <c r="AK515" s="69"/>
      <c r="AL515" s="69"/>
      <c r="AM515" s="69"/>
      <c r="AN515" s="69"/>
      <c r="AO515" s="69"/>
    </row>
    <row r="516" spans="1:41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69"/>
      <c r="O516" s="69"/>
      <c r="P516" s="69"/>
      <c r="Q516" s="69"/>
      <c r="R516" s="69"/>
      <c r="S516" s="69"/>
      <c r="T516" s="69"/>
      <c r="U516" s="69"/>
      <c r="V516" s="69"/>
      <c r="W516" s="69"/>
      <c r="X516" s="69"/>
      <c r="Y516" s="69"/>
      <c r="Z516" s="69"/>
      <c r="AA516" s="69"/>
      <c r="AB516" s="69"/>
      <c r="AC516" s="69"/>
      <c r="AD516" s="69"/>
      <c r="AE516" s="69"/>
      <c r="AF516" s="69"/>
      <c r="AG516" s="69"/>
      <c r="AH516" s="69"/>
      <c r="AI516" s="69"/>
      <c r="AJ516" s="69"/>
      <c r="AK516" s="69"/>
      <c r="AL516" s="69"/>
      <c r="AM516" s="69"/>
      <c r="AN516" s="69"/>
      <c r="AO516" s="69"/>
    </row>
    <row r="517" spans="1:41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69"/>
      <c r="O517" s="69"/>
      <c r="P517" s="69"/>
      <c r="Q517" s="69"/>
      <c r="R517" s="69"/>
      <c r="S517" s="69"/>
      <c r="T517" s="69"/>
      <c r="U517" s="69"/>
      <c r="V517" s="69"/>
      <c r="W517" s="69"/>
      <c r="X517" s="69"/>
      <c r="Y517" s="69"/>
      <c r="Z517" s="69"/>
      <c r="AA517" s="69"/>
      <c r="AB517" s="69"/>
      <c r="AC517" s="69"/>
      <c r="AD517" s="69"/>
      <c r="AE517" s="69"/>
      <c r="AF517" s="69"/>
      <c r="AG517" s="69"/>
      <c r="AH517" s="69"/>
      <c r="AI517" s="69"/>
      <c r="AJ517" s="69"/>
      <c r="AK517" s="69"/>
      <c r="AL517" s="69"/>
      <c r="AM517" s="69"/>
      <c r="AN517" s="69"/>
      <c r="AO517" s="69"/>
    </row>
    <row r="518" spans="1:41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69"/>
      <c r="O518" s="69"/>
      <c r="P518" s="69"/>
      <c r="Q518" s="69"/>
      <c r="R518" s="69"/>
      <c r="S518" s="69"/>
      <c r="T518" s="69"/>
      <c r="U518" s="69"/>
      <c r="V518" s="69"/>
      <c r="W518" s="69"/>
      <c r="X518" s="69"/>
      <c r="Y518" s="69"/>
      <c r="Z518" s="69"/>
      <c r="AA518" s="69"/>
      <c r="AB518" s="69"/>
      <c r="AC518" s="69"/>
      <c r="AD518" s="69"/>
      <c r="AE518" s="69"/>
      <c r="AF518" s="69"/>
      <c r="AG518" s="69"/>
      <c r="AH518" s="69"/>
      <c r="AI518" s="69"/>
      <c r="AJ518" s="69"/>
      <c r="AK518" s="69"/>
      <c r="AL518" s="69"/>
      <c r="AM518" s="69"/>
      <c r="AN518" s="69"/>
      <c r="AO518" s="69"/>
    </row>
    <row r="519" spans="1:41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69"/>
      <c r="O519" s="69"/>
      <c r="P519" s="69"/>
      <c r="Q519" s="69"/>
      <c r="R519" s="69"/>
      <c r="S519" s="69"/>
      <c r="T519" s="69"/>
      <c r="U519" s="69"/>
      <c r="V519" s="69"/>
      <c r="W519" s="69"/>
      <c r="X519" s="69"/>
      <c r="Y519" s="69"/>
      <c r="Z519" s="69"/>
      <c r="AA519" s="69"/>
      <c r="AB519" s="69"/>
      <c r="AC519" s="69"/>
      <c r="AD519" s="69"/>
      <c r="AE519" s="69"/>
      <c r="AF519" s="69"/>
      <c r="AG519" s="69"/>
      <c r="AH519" s="69"/>
      <c r="AI519" s="69"/>
      <c r="AJ519" s="69"/>
      <c r="AK519" s="69"/>
      <c r="AL519" s="69"/>
      <c r="AM519" s="69"/>
      <c r="AN519" s="69"/>
      <c r="AO519" s="69"/>
    </row>
    <row r="520" spans="1:41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69"/>
      <c r="O520" s="69"/>
      <c r="P520" s="69"/>
      <c r="Q520" s="69"/>
      <c r="R520" s="69"/>
      <c r="S520" s="69"/>
      <c r="T520" s="69"/>
      <c r="U520" s="69"/>
      <c r="V520" s="69"/>
      <c r="W520" s="69"/>
      <c r="X520" s="69"/>
      <c r="Y520" s="69"/>
      <c r="Z520" s="69"/>
      <c r="AA520" s="69"/>
      <c r="AB520" s="69"/>
      <c r="AC520" s="69"/>
      <c r="AD520" s="69"/>
      <c r="AE520" s="69"/>
      <c r="AF520" s="69"/>
      <c r="AG520" s="69"/>
      <c r="AH520" s="69"/>
      <c r="AI520" s="69"/>
      <c r="AJ520" s="69"/>
      <c r="AK520" s="69"/>
      <c r="AL520" s="69"/>
      <c r="AM520" s="69"/>
      <c r="AN520" s="69"/>
      <c r="AO520" s="69"/>
    </row>
    <row r="521" spans="1:41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69"/>
      <c r="O521" s="69"/>
      <c r="P521" s="69"/>
      <c r="Q521" s="69"/>
      <c r="R521" s="69"/>
      <c r="S521" s="69"/>
      <c r="T521" s="69"/>
      <c r="U521" s="69"/>
      <c r="V521" s="69"/>
      <c r="W521" s="69"/>
      <c r="X521" s="69"/>
      <c r="Y521" s="69"/>
      <c r="Z521" s="69"/>
      <c r="AA521" s="69"/>
      <c r="AB521" s="69"/>
      <c r="AC521" s="69"/>
      <c r="AD521" s="69"/>
      <c r="AE521" s="69"/>
      <c r="AF521" s="69"/>
      <c r="AG521" s="69"/>
      <c r="AH521" s="69"/>
      <c r="AI521" s="69"/>
      <c r="AJ521" s="69"/>
      <c r="AK521" s="69"/>
      <c r="AL521" s="69"/>
      <c r="AM521" s="69"/>
      <c r="AN521" s="69"/>
      <c r="AO521" s="69"/>
    </row>
    <row r="522" spans="1:41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69"/>
      <c r="O522" s="69"/>
      <c r="P522" s="69"/>
      <c r="Q522" s="69"/>
      <c r="R522" s="69"/>
      <c r="S522" s="69"/>
      <c r="T522" s="69"/>
      <c r="U522" s="69"/>
      <c r="V522" s="69"/>
      <c r="W522" s="69"/>
      <c r="X522" s="69"/>
      <c r="Y522" s="69"/>
      <c r="Z522" s="69"/>
      <c r="AA522" s="69"/>
      <c r="AB522" s="69"/>
      <c r="AC522" s="69"/>
      <c r="AD522" s="69"/>
      <c r="AE522" s="69"/>
      <c r="AF522" s="69"/>
      <c r="AG522" s="69"/>
      <c r="AH522" s="69"/>
      <c r="AI522" s="69"/>
      <c r="AJ522" s="69"/>
      <c r="AK522" s="69"/>
      <c r="AL522" s="69"/>
      <c r="AM522" s="69"/>
      <c r="AN522" s="69"/>
      <c r="AO522" s="69"/>
    </row>
    <row r="523" spans="1:41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69"/>
      <c r="O523" s="69"/>
      <c r="P523" s="69"/>
      <c r="Q523" s="69"/>
      <c r="R523" s="69"/>
      <c r="S523" s="69"/>
      <c r="T523" s="69"/>
      <c r="U523" s="69"/>
      <c r="V523" s="69"/>
      <c r="W523" s="69"/>
      <c r="X523" s="69"/>
      <c r="Y523" s="69"/>
      <c r="Z523" s="69"/>
      <c r="AA523" s="69"/>
      <c r="AB523" s="69"/>
      <c r="AC523" s="69"/>
      <c r="AD523" s="69"/>
      <c r="AE523" s="69"/>
      <c r="AF523" s="69"/>
      <c r="AG523" s="69"/>
      <c r="AH523" s="69"/>
      <c r="AI523" s="69"/>
      <c r="AJ523" s="69"/>
      <c r="AK523" s="69"/>
      <c r="AL523" s="69"/>
      <c r="AM523" s="69"/>
      <c r="AN523" s="69"/>
      <c r="AO523" s="69"/>
    </row>
    <row r="524" spans="1:41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69"/>
      <c r="O524" s="69"/>
      <c r="P524" s="69"/>
      <c r="Q524" s="69"/>
      <c r="R524" s="69"/>
      <c r="S524" s="69"/>
      <c r="T524" s="69"/>
      <c r="U524" s="69"/>
      <c r="V524" s="69"/>
      <c r="W524" s="69"/>
      <c r="X524" s="69"/>
      <c r="Y524" s="69"/>
      <c r="Z524" s="69"/>
      <c r="AA524" s="69"/>
      <c r="AB524" s="69"/>
      <c r="AC524" s="69"/>
      <c r="AD524" s="69"/>
      <c r="AE524" s="69"/>
      <c r="AF524" s="69"/>
      <c r="AG524" s="69"/>
      <c r="AH524" s="69"/>
      <c r="AI524" s="69"/>
      <c r="AJ524" s="69"/>
      <c r="AK524" s="69"/>
      <c r="AL524" s="69"/>
      <c r="AM524" s="69"/>
      <c r="AN524" s="69"/>
      <c r="AO524" s="69"/>
    </row>
    <row r="525" spans="1:41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69"/>
      <c r="O525" s="69"/>
      <c r="P525" s="69"/>
      <c r="Q525" s="69"/>
      <c r="R525" s="69"/>
      <c r="S525" s="69"/>
      <c r="T525" s="69"/>
      <c r="U525" s="69"/>
      <c r="V525" s="69"/>
      <c r="W525" s="69"/>
      <c r="X525" s="69"/>
      <c r="Y525" s="69"/>
      <c r="Z525" s="69"/>
      <c r="AA525" s="69"/>
      <c r="AB525" s="69"/>
      <c r="AC525" s="69"/>
      <c r="AD525" s="69"/>
      <c r="AE525" s="69"/>
      <c r="AF525" s="69"/>
      <c r="AG525" s="69"/>
      <c r="AH525" s="69"/>
      <c r="AI525" s="69"/>
      <c r="AJ525" s="69"/>
      <c r="AK525" s="69"/>
      <c r="AL525" s="69"/>
      <c r="AM525" s="69"/>
      <c r="AN525" s="69"/>
      <c r="AO525" s="69"/>
    </row>
    <row r="526" spans="1:41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69"/>
      <c r="O526" s="69"/>
      <c r="P526" s="69"/>
      <c r="Q526" s="69"/>
      <c r="R526" s="69"/>
      <c r="S526" s="69"/>
      <c r="T526" s="69"/>
      <c r="U526" s="69"/>
      <c r="V526" s="69"/>
      <c r="W526" s="69"/>
      <c r="X526" s="69"/>
      <c r="Y526" s="69"/>
      <c r="Z526" s="69"/>
      <c r="AA526" s="69"/>
      <c r="AB526" s="69"/>
      <c r="AC526" s="69"/>
      <c r="AD526" s="69"/>
      <c r="AE526" s="69"/>
      <c r="AF526" s="69"/>
      <c r="AG526" s="69"/>
      <c r="AH526" s="69"/>
      <c r="AI526" s="69"/>
      <c r="AJ526" s="69"/>
      <c r="AK526" s="69"/>
      <c r="AL526" s="69"/>
      <c r="AM526" s="69"/>
      <c r="AN526" s="69"/>
      <c r="AO526" s="69"/>
    </row>
    <row r="527" spans="1:41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69"/>
      <c r="O527" s="69"/>
      <c r="P527" s="69"/>
      <c r="Q527" s="69"/>
      <c r="R527" s="69"/>
      <c r="S527" s="69"/>
      <c r="T527" s="69"/>
      <c r="U527" s="69"/>
      <c r="V527" s="69"/>
      <c r="W527" s="69"/>
      <c r="X527" s="69"/>
      <c r="Y527" s="69"/>
      <c r="Z527" s="69"/>
      <c r="AA527" s="69"/>
      <c r="AB527" s="69"/>
      <c r="AC527" s="69"/>
      <c r="AD527" s="69"/>
      <c r="AE527" s="69"/>
      <c r="AF527" s="69"/>
      <c r="AG527" s="69"/>
      <c r="AH527" s="69"/>
      <c r="AI527" s="69"/>
      <c r="AJ527" s="69"/>
      <c r="AK527" s="69"/>
      <c r="AL527" s="69"/>
      <c r="AM527" s="69"/>
      <c r="AN527" s="69"/>
      <c r="AO527" s="69"/>
    </row>
    <row r="528" spans="1:41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69"/>
      <c r="O528" s="69"/>
      <c r="P528" s="69"/>
      <c r="Q528" s="69"/>
      <c r="R528" s="69"/>
      <c r="S528" s="69"/>
      <c r="T528" s="69"/>
      <c r="U528" s="69"/>
      <c r="V528" s="69"/>
      <c r="W528" s="69"/>
      <c r="X528" s="69"/>
      <c r="Y528" s="69"/>
      <c r="Z528" s="69"/>
      <c r="AA528" s="69"/>
      <c r="AB528" s="69"/>
      <c r="AC528" s="69"/>
      <c r="AD528" s="69"/>
      <c r="AE528" s="69"/>
      <c r="AF528" s="69"/>
      <c r="AG528" s="69"/>
      <c r="AH528" s="69"/>
      <c r="AI528" s="69"/>
      <c r="AJ528" s="69"/>
      <c r="AK528" s="69"/>
      <c r="AL528" s="69"/>
      <c r="AM528" s="69"/>
      <c r="AN528" s="69"/>
      <c r="AO528" s="69"/>
    </row>
    <row r="529" spans="1:41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69"/>
      <c r="O529" s="69"/>
      <c r="P529" s="69"/>
      <c r="Q529" s="69"/>
      <c r="R529" s="69"/>
      <c r="S529" s="69"/>
      <c r="T529" s="69"/>
      <c r="U529" s="69"/>
      <c r="V529" s="69"/>
      <c r="W529" s="69"/>
      <c r="X529" s="69"/>
      <c r="Y529" s="69"/>
      <c r="Z529" s="69"/>
      <c r="AA529" s="69"/>
      <c r="AB529" s="69"/>
      <c r="AC529" s="69"/>
      <c r="AD529" s="69"/>
      <c r="AE529" s="69"/>
      <c r="AF529" s="69"/>
      <c r="AG529" s="69"/>
      <c r="AH529" s="69"/>
      <c r="AI529" s="69"/>
      <c r="AJ529" s="69"/>
      <c r="AK529" s="69"/>
      <c r="AL529" s="69"/>
      <c r="AM529" s="69"/>
      <c r="AN529" s="69"/>
      <c r="AO529" s="69"/>
    </row>
    <row r="530" spans="1:41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69"/>
      <c r="O530" s="69"/>
      <c r="P530" s="69"/>
      <c r="Q530" s="69"/>
      <c r="R530" s="69"/>
      <c r="S530" s="69"/>
      <c r="T530" s="69"/>
      <c r="U530" s="69"/>
      <c r="V530" s="69"/>
      <c r="W530" s="69"/>
      <c r="X530" s="69"/>
      <c r="Y530" s="69"/>
      <c r="Z530" s="69"/>
      <c r="AA530" s="69"/>
      <c r="AB530" s="69"/>
      <c r="AC530" s="69"/>
      <c r="AD530" s="69"/>
      <c r="AE530" s="69"/>
      <c r="AF530" s="69"/>
      <c r="AG530" s="69"/>
      <c r="AH530" s="69"/>
      <c r="AI530" s="69"/>
      <c r="AJ530" s="69"/>
      <c r="AK530" s="69"/>
      <c r="AL530" s="69"/>
      <c r="AM530" s="69"/>
      <c r="AN530" s="69"/>
      <c r="AO530" s="69"/>
    </row>
    <row r="531" spans="1:41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69"/>
      <c r="O531" s="69"/>
      <c r="P531" s="69"/>
      <c r="Q531" s="69"/>
      <c r="R531" s="69"/>
      <c r="S531" s="69"/>
      <c r="T531" s="69"/>
      <c r="U531" s="69"/>
      <c r="V531" s="69"/>
      <c r="W531" s="69"/>
      <c r="X531" s="69"/>
      <c r="Y531" s="69"/>
      <c r="Z531" s="69"/>
      <c r="AA531" s="69"/>
      <c r="AB531" s="69"/>
      <c r="AC531" s="69"/>
      <c r="AD531" s="69"/>
      <c r="AE531" s="69"/>
      <c r="AF531" s="69"/>
      <c r="AG531" s="69"/>
      <c r="AH531" s="69"/>
      <c r="AI531" s="69"/>
      <c r="AJ531" s="69"/>
      <c r="AK531" s="69"/>
      <c r="AL531" s="69"/>
      <c r="AM531" s="69"/>
      <c r="AN531" s="69"/>
      <c r="AO531" s="69"/>
    </row>
    <row r="532" spans="1:41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69"/>
      <c r="O532" s="69"/>
      <c r="P532" s="69"/>
      <c r="Q532" s="69"/>
      <c r="R532" s="69"/>
      <c r="S532" s="69"/>
      <c r="T532" s="69"/>
      <c r="U532" s="69"/>
      <c r="V532" s="69"/>
      <c r="W532" s="69"/>
      <c r="X532" s="69"/>
      <c r="Y532" s="69"/>
      <c r="Z532" s="69"/>
      <c r="AA532" s="69"/>
      <c r="AB532" s="69"/>
      <c r="AC532" s="69"/>
      <c r="AD532" s="69"/>
      <c r="AE532" s="69"/>
      <c r="AF532" s="69"/>
      <c r="AG532" s="69"/>
      <c r="AH532" s="69"/>
      <c r="AI532" s="69"/>
      <c r="AJ532" s="69"/>
      <c r="AK532" s="69"/>
      <c r="AL532" s="69"/>
      <c r="AM532" s="69"/>
      <c r="AN532" s="69"/>
      <c r="AO532" s="69"/>
    </row>
  </sheetData>
  <sheetProtection algorithmName="SHA-512" hashValue="zLP/pSx7Pzh+qIsJEX+V+cF7a4njYjD0t/B8UhbRhzVVin8WMAcaLI5EwZ5aBhP3PJ5JUBXQ8f0AtQIHChGodQ==" saltValue="+bsGwy2P+nJDY9hGMRXXAg==" spinCount="100000" sheet="1" objects="1" scenarios="1"/>
  <mergeCells count="57">
    <mergeCell ref="A47:M47"/>
    <mergeCell ref="A46:M46"/>
    <mergeCell ref="K6:M10"/>
    <mergeCell ref="H6:J9"/>
    <mergeCell ref="N1:AO532"/>
    <mergeCell ref="A48:M532"/>
    <mergeCell ref="A6:G6"/>
    <mergeCell ref="A9:G9"/>
    <mergeCell ref="K11:K12"/>
    <mergeCell ref="L11:L12"/>
    <mergeCell ref="A8:B8"/>
    <mergeCell ref="C8:G8"/>
    <mergeCell ref="A1:M1"/>
    <mergeCell ref="G2:M2"/>
    <mergeCell ref="A3:M3"/>
    <mergeCell ref="A4:M4"/>
    <mergeCell ref="A5:M5"/>
    <mergeCell ref="A44:B44"/>
    <mergeCell ref="A21:B21"/>
    <mergeCell ref="A23:B23"/>
    <mergeCell ref="M11:M12"/>
    <mergeCell ref="L13:L45"/>
    <mergeCell ref="M13:M45"/>
    <mergeCell ref="A18:B18"/>
    <mergeCell ref="A20:B20"/>
    <mergeCell ref="A35:B35"/>
    <mergeCell ref="A36:B36"/>
    <mergeCell ref="A16:B16"/>
    <mergeCell ref="A19:B19"/>
    <mergeCell ref="A24:B24"/>
    <mergeCell ref="A26:B26"/>
    <mergeCell ref="A27:B27"/>
    <mergeCell ref="A30:B30"/>
    <mergeCell ref="A33:B33"/>
    <mergeCell ref="A32:B32"/>
    <mergeCell ref="A22:B22"/>
    <mergeCell ref="A43:B43"/>
    <mergeCell ref="A38:B38"/>
    <mergeCell ref="A39:B39"/>
    <mergeCell ref="A41:B41"/>
    <mergeCell ref="A42:B42"/>
    <mergeCell ref="A7:B7"/>
    <mergeCell ref="C7:G7"/>
    <mergeCell ref="A14:B14"/>
    <mergeCell ref="A15:B15"/>
    <mergeCell ref="A17:B17"/>
    <mergeCell ref="A10:B10"/>
    <mergeCell ref="A13:B13"/>
    <mergeCell ref="C13:C45"/>
    <mergeCell ref="A25:B25"/>
    <mergeCell ref="A28:B28"/>
    <mergeCell ref="A31:B31"/>
    <mergeCell ref="A34:B34"/>
    <mergeCell ref="A37:B37"/>
    <mergeCell ref="A40:B40"/>
    <mergeCell ref="A45:B45"/>
    <mergeCell ref="A29:B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89554-E6CC-4D26-9525-78C4B1597E18}">
  <dimension ref="A1:AV973"/>
  <sheetViews>
    <sheetView zoomScale="75" zoomScaleNormal="75" workbookViewId="0">
      <pane ySplit="12" topLeftCell="A13" activePane="bottomLeft" state="frozen"/>
      <selection pane="bottomLeft" activeCell="N1" sqref="N1:AV973"/>
    </sheetView>
  </sheetViews>
  <sheetFormatPr baseColWidth="10" defaultColWidth="11.25" defaultRowHeight="15.75"/>
  <cols>
    <col min="1" max="1" width="11.25" style="1"/>
    <col min="2" max="2" width="37.625" style="1" customWidth="1"/>
    <col min="3" max="3" width="6.625" style="1" customWidth="1"/>
    <col min="4" max="5" width="10.75" style="1" customWidth="1"/>
    <col min="6" max="6" width="13.25" style="1" customWidth="1"/>
    <col min="7" max="7" width="11.625" style="1" customWidth="1"/>
    <col min="8" max="9" width="16.75" style="1" customWidth="1"/>
    <col min="10" max="10" width="16.375" style="1" customWidth="1"/>
    <col min="11" max="11" width="12.625" style="1" customWidth="1"/>
    <col min="12" max="16384" width="11.25" style="1"/>
  </cols>
  <sheetData>
    <row r="1" spans="1:48" ht="58.15" customHeight="1">
      <c r="A1" s="54" t="s">
        <v>69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</row>
    <row r="2" spans="1:48" ht="16.899999999999999" customHeight="1">
      <c r="A2" s="2"/>
      <c r="B2" s="2"/>
      <c r="C2" s="2"/>
      <c r="D2" s="2"/>
      <c r="E2" s="2"/>
      <c r="F2" s="2"/>
      <c r="G2" s="55"/>
      <c r="H2" s="55"/>
      <c r="I2" s="55"/>
      <c r="J2" s="55"/>
      <c r="K2" s="55"/>
      <c r="L2" s="55"/>
      <c r="M2" s="55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</row>
    <row r="3" spans="1:48" ht="25.9" customHeight="1">
      <c r="A3" s="56" t="s">
        <v>15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</row>
    <row r="4" spans="1:48" ht="18">
      <c r="A4" s="57" t="s">
        <v>13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</row>
    <row r="5" spans="1:48" ht="29.45" customHeight="1">
      <c r="A5" s="58" t="s">
        <v>55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</row>
    <row r="6" spans="1:48" ht="20.25">
      <c r="A6" s="25"/>
      <c r="B6" s="25"/>
      <c r="C6" s="25"/>
      <c r="D6" s="25"/>
      <c r="E6" s="25"/>
      <c r="F6" s="25"/>
      <c r="G6" s="25"/>
      <c r="H6" s="60"/>
      <c r="I6" s="60"/>
      <c r="J6" s="60"/>
      <c r="K6" s="60"/>
      <c r="L6" s="60"/>
      <c r="M6" s="61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</row>
    <row r="7" spans="1:48" ht="40.15" customHeight="1">
      <c r="A7" s="26" t="s">
        <v>0</v>
      </c>
      <c r="B7" s="27"/>
      <c r="C7" s="28" t="s">
        <v>36</v>
      </c>
      <c r="D7" s="28"/>
      <c r="E7" s="28"/>
      <c r="F7" s="28"/>
      <c r="G7" s="28"/>
      <c r="H7" s="60"/>
      <c r="I7" s="60"/>
      <c r="J7" s="60"/>
      <c r="K7" s="60"/>
      <c r="L7" s="60"/>
      <c r="M7" s="61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48" ht="40.15" customHeight="1">
      <c r="A8" s="29"/>
      <c r="B8" s="29"/>
      <c r="C8" s="30"/>
      <c r="D8" s="30"/>
      <c r="E8" s="30"/>
      <c r="F8" s="30"/>
      <c r="G8" s="31"/>
      <c r="H8" s="60"/>
      <c r="I8" s="60"/>
      <c r="J8" s="60"/>
      <c r="K8" s="60"/>
      <c r="L8" s="60"/>
      <c r="M8" s="61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</row>
    <row r="9" spans="1:48" ht="16.899999999999999" customHeight="1">
      <c r="A9" s="41"/>
      <c r="B9" s="41"/>
      <c r="C9" s="41"/>
      <c r="D9" s="41"/>
      <c r="E9" s="41"/>
      <c r="F9" s="41"/>
      <c r="G9" s="41"/>
      <c r="H9" s="25"/>
      <c r="I9" s="25"/>
      <c r="J9" s="25"/>
      <c r="K9" s="60"/>
      <c r="L9" s="60"/>
      <c r="M9" s="61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</row>
    <row r="10" spans="1:48" ht="34.9" customHeight="1">
      <c r="A10" s="42" t="s">
        <v>58</v>
      </c>
      <c r="B10" s="43"/>
      <c r="C10" s="3"/>
      <c r="D10" s="4" t="s">
        <v>3</v>
      </c>
      <c r="E10" s="4" t="s">
        <v>4</v>
      </c>
      <c r="F10" s="4" t="s">
        <v>5</v>
      </c>
      <c r="G10" s="4" t="s">
        <v>6</v>
      </c>
      <c r="H10" s="4" t="s">
        <v>7</v>
      </c>
      <c r="I10" s="4" t="s">
        <v>8</v>
      </c>
      <c r="J10" s="4" t="s">
        <v>9</v>
      </c>
      <c r="K10" s="25"/>
      <c r="L10" s="25"/>
      <c r="M10" s="6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</row>
    <row r="11" spans="1:48" ht="90">
      <c r="A11" s="3"/>
      <c r="B11" s="3"/>
      <c r="C11" s="4"/>
      <c r="D11" s="5" t="s">
        <v>34</v>
      </c>
      <c r="E11" s="4" t="s">
        <v>67</v>
      </c>
      <c r="F11" s="4" t="s">
        <v>14</v>
      </c>
      <c r="G11" s="4" t="s">
        <v>65</v>
      </c>
      <c r="H11" s="4" t="s">
        <v>60</v>
      </c>
      <c r="I11" s="4" t="s">
        <v>59</v>
      </c>
      <c r="J11" s="4" t="s">
        <v>61</v>
      </c>
      <c r="K11" s="44" t="s">
        <v>42</v>
      </c>
      <c r="L11" s="44" t="s">
        <v>48</v>
      </c>
      <c r="M11" s="44" t="s">
        <v>49</v>
      </c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</row>
    <row r="12" spans="1:48">
      <c r="A12" s="6"/>
      <c r="B12" s="6"/>
      <c r="C12" s="4" t="s">
        <v>2</v>
      </c>
      <c r="D12" s="4" t="s">
        <v>17</v>
      </c>
      <c r="E12" s="4" t="s">
        <v>63</v>
      </c>
      <c r="F12" s="4" t="s">
        <v>17</v>
      </c>
      <c r="G12" s="4" t="s">
        <v>17</v>
      </c>
      <c r="H12" s="4" t="s">
        <v>1</v>
      </c>
      <c r="I12" s="4" t="s">
        <v>18</v>
      </c>
      <c r="J12" s="4" t="s">
        <v>62</v>
      </c>
      <c r="K12" s="44"/>
      <c r="L12" s="44"/>
      <c r="M12" s="44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</row>
    <row r="13" spans="1:48">
      <c r="A13" s="45" t="s">
        <v>46</v>
      </c>
      <c r="B13" s="46"/>
      <c r="C13" s="47"/>
      <c r="D13" s="13">
        <v>335</v>
      </c>
      <c r="E13" s="13"/>
      <c r="F13" s="13"/>
      <c r="G13" s="13" t="str">
        <f>IF(F13&gt;0,F13*1.2,"")</f>
        <v/>
      </c>
      <c r="H13" s="13"/>
      <c r="I13" s="13"/>
      <c r="J13" s="13"/>
      <c r="K13" s="11"/>
      <c r="L13" s="59">
        <f>SUM(K14,K17,K20)</f>
        <v>0</v>
      </c>
      <c r="M13" s="59">
        <f>SUM(K15,K18,K21)</f>
        <v>0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</row>
    <row r="14" spans="1:48">
      <c r="A14" s="32" t="s">
        <v>35</v>
      </c>
      <c r="B14" s="33"/>
      <c r="C14" s="48"/>
      <c r="D14" s="8"/>
      <c r="E14" s="9"/>
      <c r="F14" s="9"/>
      <c r="G14" s="9"/>
      <c r="H14" s="9"/>
      <c r="I14" s="9"/>
      <c r="J14" s="9"/>
      <c r="K14" s="16">
        <f>SUM(D14:J14)</f>
        <v>0</v>
      </c>
      <c r="L14" s="59"/>
      <c r="M14" s="59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</row>
    <row r="15" spans="1:48">
      <c r="A15" s="34" t="s">
        <v>10</v>
      </c>
      <c r="B15" s="35"/>
      <c r="C15" s="48"/>
      <c r="D15" s="14">
        <f>D14*1.2</f>
        <v>0</v>
      </c>
      <c r="E15" s="15">
        <f t="shared" ref="E15:J15" si="0">E14*1.2</f>
        <v>0</v>
      </c>
      <c r="F15" s="15">
        <f t="shared" si="0"/>
        <v>0</v>
      </c>
      <c r="G15" s="15">
        <f t="shared" si="0"/>
        <v>0</v>
      </c>
      <c r="H15" s="15">
        <f t="shared" si="0"/>
        <v>0</v>
      </c>
      <c r="I15" s="15">
        <f t="shared" si="0"/>
        <v>0</v>
      </c>
      <c r="J15" s="15">
        <f t="shared" si="0"/>
        <v>0</v>
      </c>
      <c r="K15" s="17">
        <f>SUM(D15:J15)</f>
        <v>0</v>
      </c>
      <c r="L15" s="59"/>
      <c r="M15" s="59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</row>
    <row r="16" spans="1:48">
      <c r="A16" s="50" t="s">
        <v>47</v>
      </c>
      <c r="B16" s="51"/>
      <c r="C16" s="48"/>
      <c r="D16" s="18">
        <v>400</v>
      </c>
      <c r="E16" s="13">
        <v>80</v>
      </c>
      <c r="F16" s="13">
        <v>80</v>
      </c>
      <c r="G16" s="13">
        <v>750</v>
      </c>
      <c r="H16" s="13">
        <v>750</v>
      </c>
      <c r="I16" s="13"/>
      <c r="J16" s="13"/>
      <c r="K16" s="10"/>
      <c r="L16" s="59"/>
      <c r="M16" s="59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</row>
    <row r="17" spans="1:48">
      <c r="A17" s="32" t="s">
        <v>35</v>
      </c>
      <c r="B17" s="33"/>
      <c r="C17" s="48"/>
      <c r="D17" s="8"/>
      <c r="E17" s="9"/>
      <c r="F17" s="9"/>
      <c r="G17" s="9"/>
      <c r="H17" s="9"/>
      <c r="I17" s="9"/>
      <c r="J17" s="9"/>
      <c r="K17" s="16">
        <f>SUM(D17:J17)</f>
        <v>0</v>
      </c>
      <c r="L17" s="59"/>
      <c r="M17" s="59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</row>
    <row r="18" spans="1:48">
      <c r="A18" s="34" t="s">
        <v>10</v>
      </c>
      <c r="B18" s="35"/>
      <c r="C18" s="48"/>
      <c r="D18" s="14">
        <f>D17*1.2</f>
        <v>0</v>
      </c>
      <c r="E18" s="15">
        <f t="shared" ref="E18:J18" si="1">E17*1.2</f>
        <v>0</v>
      </c>
      <c r="F18" s="15">
        <f t="shared" si="1"/>
        <v>0</v>
      </c>
      <c r="G18" s="15">
        <f t="shared" si="1"/>
        <v>0</v>
      </c>
      <c r="H18" s="15">
        <f t="shared" si="1"/>
        <v>0</v>
      </c>
      <c r="I18" s="15">
        <f t="shared" si="1"/>
        <v>0</v>
      </c>
      <c r="J18" s="15">
        <f t="shared" si="1"/>
        <v>0</v>
      </c>
      <c r="K18" s="17">
        <f>SUM(D18:J18)</f>
        <v>0</v>
      </c>
      <c r="L18" s="59"/>
      <c r="M18" s="59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</row>
    <row r="19" spans="1:48">
      <c r="A19" s="63" t="s">
        <v>45</v>
      </c>
      <c r="B19" s="64"/>
      <c r="C19" s="48"/>
      <c r="D19" s="18">
        <v>800</v>
      </c>
      <c r="E19" s="13">
        <v>90</v>
      </c>
      <c r="F19" s="13">
        <v>50</v>
      </c>
      <c r="G19" s="13">
        <v>750</v>
      </c>
      <c r="H19" s="13">
        <v>750</v>
      </c>
      <c r="I19" s="13"/>
      <c r="J19" s="13"/>
      <c r="K19" s="11"/>
      <c r="L19" s="59"/>
      <c r="M19" s="59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</row>
    <row r="20" spans="1:48">
      <c r="A20" s="32" t="s">
        <v>35</v>
      </c>
      <c r="B20" s="33"/>
      <c r="C20" s="48"/>
      <c r="D20" s="8"/>
      <c r="E20" s="9"/>
      <c r="F20" s="9"/>
      <c r="G20" s="9"/>
      <c r="H20" s="9"/>
      <c r="I20" s="9"/>
      <c r="J20" s="9"/>
      <c r="K20" s="16">
        <f>SUM(D20:J20)</f>
        <v>0</v>
      </c>
      <c r="L20" s="59"/>
      <c r="M20" s="59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</row>
    <row r="21" spans="1:48">
      <c r="A21" s="34" t="s">
        <v>10</v>
      </c>
      <c r="B21" s="35"/>
      <c r="C21" s="49"/>
      <c r="D21" s="14">
        <f>D20*1.2</f>
        <v>0</v>
      </c>
      <c r="E21" s="15">
        <f t="shared" ref="E21:J21" si="2">E20*1.2</f>
        <v>0</v>
      </c>
      <c r="F21" s="15">
        <f t="shared" si="2"/>
        <v>0</v>
      </c>
      <c r="G21" s="15">
        <f t="shared" si="2"/>
        <v>0</v>
      </c>
      <c r="H21" s="15">
        <f t="shared" si="2"/>
        <v>0</v>
      </c>
      <c r="I21" s="15">
        <f t="shared" si="2"/>
        <v>0</v>
      </c>
      <c r="J21" s="15">
        <f t="shared" si="2"/>
        <v>0</v>
      </c>
      <c r="K21" s="17">
        <f>SUM(D21:J21)</f>
        <v>0</v>
      </c>
      <c r="L21" s="59"/>
      <c r="M21" s="59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</row>
    <row r="22" spans="1:48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40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</row>
    <row r="23" spans="1:48" ht="43.15" customHeight="1">
      <c r="A23" s="36" t="s">
        <v>71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</row>
    <row r="24" spans="1:48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</row>
    <row r="25" spans="1:48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</row>
    <row r="26" spans="1:48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</row>
    <row r="27" spans="1:48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</row>
    <row r="28" spans="1:48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</row>
    <row r="29" spans="1:48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</row>
    <row r="30" spans="1:48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</row>
    <row r="31" spans="1:48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</row>
    <row r="32" spans="1:48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</row>
    <row r="33" spans="1:48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</row>
    <row r="34" spans="1:48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</row>
    <row r="35" spans="1:48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</row>
    <row r="36" spans="1:48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</row>
    <row r="37" spans="1:48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</row>
    <row r="38" spans="1:48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</row>
    <row r="39" spans="1:48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</row>
    <row r="40" spans="1:48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</row>
    <row r="41" spans="1:48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</row>
    <row r="42" spans="1:48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</row>
    <row r="43" spans="1:48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</row>
    <row r="44" spans="1:48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</row>
    <row r="45" spans="1:48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</row>
    <row r="46" spans="1:4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</row>
    <row r="47" spans="1:4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</row>
    <row r="48" spans="1:4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</row>
    <row r="49" spans="1:4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</row>
    <row r="50" spans="1:4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</row>
    <row r="51" spans="1:4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</row>
    <row r="52" spans="1:4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</row>
    <row r="53" spans="1:4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</row>
    <row r="54" spans="1:4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</row>
    <row r="55" spans="1:4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</row>
    <row r="56" spans="1:4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</row>
    <row r="57" spans="1:4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</row>
    <row r="58" spans="1:4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</row>
    <row r="59" spans="1:4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</row>
    <row r="60" spans="1:4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</row>
    <row r="61" spans="1:4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</row>
    <row r="62" spans="1:4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52"/>
      <c r="AV62" s="52"/>
    </row>
    <row r="63" spans="1:4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</row>
    <row r="64" spans="1:4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52"/>
      <c r="AV64" s="52"/>
    </row>
    <row r="65" spans="1:4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</row>
    <row r="66" spans="1:4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52"/>
      <c r="AV66" s="52"/>
    </row>
    <row r="67" spans="1:48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52"/>
      <c r="AV67" s="52"/>
    </row>
    <row r="68" spans="1:48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52"/>
      <c r="AV68" s="52"/>
    </row>
    <row r="69" spans="1:48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2"/>
    </row>
    <row r="70" spans="1:48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</row>
    <row r="71" spans="1:48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</row>
    <row r="72" spans="1:48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</row>
    <row r="73" spans="1:48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</row>
    <row r="74" spans="1:48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</row>
    <row r="75" spans="1:48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</row>
    <row r="76" spans="1:48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</row>
    <row r="77" spans="1:48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</row>
    <row r="78" spans="1:48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</row>
    <row r="79" spans="1:48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</row>
    <row r="80" spans="1:48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</row>
    <row r="81" spans="1:48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</row>
    <row r="82" spans="1:48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</row>
    <row r="83" spans="1:48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</row>
    <row r="84" spans="1:48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</row>
    <row r="85" spans="1:48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</row>
    <row r="86" spans="1:48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52"/>
      <c r="AV86" s="52"/>
    </row>
    <row r="87" spans="1:48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52"/>
      <c r="AV87" s="52"/>
    </row>
    <row r="88" spans="1:48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</row>
    <row r="89" spans="1:48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</row>
    <row r="90" spans="1:48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</row>
    <row r="91" spans="1:48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</row>
    <row r="92" spans="1:48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</row>
    <row r="93" spans="1:48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</row>
    <row r="94" spans="1:48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</row>
    <row r="95" spans="1:48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</row>
    <row r="96" spans="1:48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</row>
    <row r="97" spans="1:48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</row>
    <row r="98" spans="1:48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</row>
    <row r="99" spans="1:48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</row>
    <row r="100" spans="1:48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</row>
    <row r="101" spans="1:48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</row>
    <row r="102" spans="1:48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</row>
    <row r="103" spans="1:48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</row>
    <row r="104" spans="1:48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</row>
    <row r="105" spans="1:48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</row>
    <row r="106" spans="1:48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</row>
    <row r="107" spans="1:48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</row>
    <row r="108" spans="1:48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</row>
    <row r="109" spans="1:48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</row>
    <row r="110" spans="1:48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</row>
    <row r="111" spans="1:48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</row>
    <row r="112" spans="1:48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</row>
    <row r="113" spans="1:48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</row>
    <row r="114" spans="1:48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</row>
    <row r="115" spans="1:48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</row>
    <row r="116" spans="1:48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</row>
    <row r="117" spans="1:48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</row>
    <row r="118" spans="1:48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</row>
    <row r="119" spans="1:48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</row>
    <row r="120" spans="1:48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</row>
    <row r="121" spans="1:48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</row>
    <row r="122" spans="1:48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</row>
    <row r="123" spans="1:48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</row>
    <row r="124" spans="1:48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</row>
    <row r="125" spans="1:48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</row>
    <row r="126" spans="1:48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</row>
    <row r="127" spans="1:48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</row>
    <row r="128" spans="1:48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</row>
    <row r="129" spans="1:48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</row>
    <row r="130" spans="1:48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</row>
    <row r="131" spans="1:48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2"/>
      <c r="AH131" s="52"/>
      <c r="AI131" s="52"/>
      <c r="AJ131" s="52"/>
      <c r="AK131" s="52"/>
      <c r="AL131" s="52"/>
      <c r="AM131" s="52"/>
      <c r="AN131" s="52"/>
      <c r="AO131" s="52"/>
      <c r="AP131" s="52"/>
      <c r="AQ131" s="52"/>
      <c r="AR131" s="52"/>
      <c r="AS131" s="52"/>
      <c r="AT131" s="52"/>
      <c r="AU131" s="52"/>
      <c r="AV131" s="52"/>
    </row>
    <row r="132" spans="1:48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  <c r="AA132" s="52"/>
      <c r="AB132" s="52"/>
      <c r="AC132" s="52"/>
      <c r="AD132" s="52"/>
      <c r="AE132" s="52"/>
      <c r="AF132" s="52"/>
      <c r="AG132" s="52"/>
      <c r="AH132" s="52"/>
      <c r="AI132" s="52"/>
      <c r="AJ132" s="52"/>
      <c r="AK132" s="52"/>
      <c r="AL132" s="52"/>
      <c r="AM132" s="52"/>
      <c r="AN132" s="52"/>
      <c r="AO132" s="52"/>
      <c r="AP132" s="52"/>
      <c r="AQ132" s="52"/>
      <c r="AR132" s="52"/>
      <c r="AS132" s="52"/>
      <c r="AT132" s="52"/>
      <c r="AU132" s="52"/>
      <c r="AV132" s="52"/>
    </row>
    <row r="133" spans="1:48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  <c r="AA133" s="52"/>
      <c r="AB133" s="52"/>
      <c r="AC133" s="52"/>
      <c r="AD133" s="52"/>
      <c r="AE133" s="52"/>
      <c r="AF133" s="52"/>
      <c r="AG133" s="52"/>
      <c r="AH133" s="52"/>
      <c r="AI133" s="52"/>
      <c r="AJ133" s="52"/>
      <c r="AK133" s="52"/>
      <c r="AL133" s="52"/>
      <c r="AM133" s="52"/>
      <c r="AN133" s="52"/>
      <c r="AO133" s="52"/>
      <c r="AP133" s="52"/>
      <c r="AQ133" s="52"/>
      <c r="AR133" s="52"/>
      <c r="AS133" s="52"/>
      <c r="AT133" s="52"/>
      <c r="AU133" s="52"/>
      <c r="AV133" s="52"/>
    </row>
    <row r="134" spans="1:48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  <c r="AA134" s="52"/>
      <c r="AB134" s="52"/>
      <c r="AC134" s="52"/>
      <c r="AD134" s="52"/>
      <c r="AE134" s="52"/>
      <c r="AF134" s="52"/>
      <c r="AG134" s="52"/>
      <c r="AH134" s="52"/>
      <c r="AI134" s="52"/>
      <c r="AJ134" s="52"/>
      <c r="AK134" s="52"/>
      <c r="AL134" s="52"/>
      <c r="AM134" s="52"/>
      <c r="AN134" s="52"/>
      <c r="AO134" s="52"/>
      <c r="AP134" s="52"/>
      <c r="AQ134" s="52"/>
      <c r="AR134" s="52"/>
      <c r="AS134" s="52"/>
      <c r="AT134" s="52"/>
      <c r="AU134" s="52"/>
      <c r="AV134" s="52"/>
    </row>
    <row r="135" spans="1:48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</row>
    <row r="136" spans="1:48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  <c r="AA136" s="52"/>
      <c r="AB136" s="52"/>
      <c r="AC136" s="52"/>
      <c r="AD136" s="52"/>
      <c r="AE136" s="52"/>
      <c r="AF136" s="52"/>
      <c r="AG136" s="52"/>
      <c r="AH136" s="52"/>
      <c r="AI136" s="52"/>
      <c r="AJ136" s="52"/>
      <c r="AK136" s="52"/>
      <c r="AL136" s="52"/>
      <c r="AM136" s="52"/>
      <c r="AN136" s="52"/>
      <c r="AO136" s="52"/>
      <c r="AP136" s="52"/>
      <c r="AQ136" s="52"/>
      <c r="AR136" s="52"/>
      <c r="AS136" s="52"/>
      <c r="AT136" s="52"/>
      <c r="AU136" s="52"/>
      <c r="AV136" s="52"/>
    </row>
    <row r="137" spans="1:48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  <c r="AA137" s="52"/>
      <c r="AB137" s="52"/>
      <c r="AC137" s="52"/>
      <c r="AD137" s="52"/>
      <c r="AE137" s="52"/>
      <c r="AF137" s="52"/>
      <c r="AG137" s="52"/>
      <c r="AH137" s="52"/>
      <c r="AI137" s="52"/>
      <c r="AJ137" s="52"/>
      <c r="AK137" s="52"/>
      <c r="AL137" s="52"/>
      <c r="AM137" s="52"/>
      <c r="AN137" s="52"/>
      <c r="AO137" s="52"/>
      <c r="AP137" s="52"/>
      <c r="AQ137" s="52"/>
      <c r="AR137" s="52"/>
      <c r="AS137" s="52"/>
      <c r="AT137" s="52"/>
      <c r="AU137" s="52"/>
      <c r="AV137" s="52"/>
    </row>
    <row r="138" spans="1:48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  <c r="AA138" s="52"/>
      <c r="AB138" s="52"/>
      <c r="AC138" s="52"/>
      <c r="AD138" s="52"/>
      <c r="AE138" s="52"/>
      <c r="AF138" s="52"/>
      <c r="AG138" s="52"/>
      <c r="AH138" s="52"/>
      <c r="AI138" s="52"/>
      <c r="AJ138" s="52"/>
      <c r="AK138" s="52"/>
      <c r="AL138" s="52"/>
      <c r="AM138" s="52"/>
      <c r="AN138" s="52"/>
      <c r="AO138" s="52"/>
      <c r="AP138" s="52"/>
      <c r="AQ138" s="52"/>
      <c r="AR138" s="52"/>
      <c r="AS138" s="52"/>
      <c r="AT138" s="52"/>
      <c r="AU138" s="52"/>
      <c r="AV138" s="52"/>
    </row>
    <row r="139" spans="1:48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  <c r="AA139" s="52"/>
      <c r="AB139" s="52"/>
      <c r="AC139" s="52"/>
      <c r="AD139" s="52"/>
      <c r="AE139" s="52"/>
      <c r="AF139" s="52"/>
      <c r="AG139" s="52"/>
      <c r="AH139" s="52"/>
      <c r="AI139" s="52"/>
      <c r="AJ139" s="52"/>
      <c r="AK139" s="52"/>
      <c r="AL139" s="52"/>
      <c r="AM139" s="52"/>
      <c r="AN139" s="52"/>
      <c r="AO139" s="52"/>
      <c r="AP139" s="52"/>
      <c r="AQ139" s="52"/>
      <c r="AR139" s="52"/>
      <c r="AS139" s="52"/>
      <c r="AT139" s="52"/>
      <c r="AU139" s="52"/>
      <c r="AV139" s="52"/>
    </row>
    <row r="140" spans="1:48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</row>
    <row r="141" spans="1:48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  <c r="AA141" s="52"/>
      <c r="AB141" s="52"/>
      <c r="AC141" s="52"/>
      <c r="AD141" s="52"/>
      <c r="AE141" s="52"/>
      <c r="AF141" s="52"/>
      <c r="AG141" s="52"/>
      <c r="AH141" s="52"/>
      <c r="AI141" s="52"/>
      <c r="AJ141" s="52"/>
      <c r="AK141" s="52"/>
      <c r="AL141" s="52"/>
      <c r="AM141" s="52"/>
      <c r="AN141" s="52"/>
      <c r="AO141" s="52"/>
      <c r="AP141" s="52"/>
      <c r="AQ141" s="52"/>
      <c r="AR141" s="52"/>
      <c r="AS141" s="52"/>
      <c r="AT141" s="52"/>
      <c r="AU141" s="52"/>
      <c r="AV141" s="52"/>
    </row>
    <row r="142" spans="1:48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2"/>
      <c r="AC142" s="52"/>
      <c r="AD142" s="52"/>
      <c r="AE142" s="52"/>
      <c r="AF142" s="52"/>
      <c r="AG142" s="52"/>
      <c r="AH142" s="52"/>
      <c r="AI142" s="52"/>
      <c r="AJ142" s="52"/>
      <c r="AK142" s="52"/>
      <c r="AL142" s="52"/>
      <c r="AM142" s="52"/>
      <c r="AN142" s="52"/>
      <c r="AO142" s="52"/>
      <c r="AP142" s="52"/>
      <c r="AQ142" s="52"/>
      <c r="AR142" s="52"/>
      <c r="AS142" s="52"/>
      <c r="AT142" s="52"/>
      <c r="AU142" s="52"/>
      <c r="AV142" s="52"/>
    </row>
    <row r="143" spans="1:48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2"/>
      <c r="AH143" s="52"/>
      <c r="AI143" s="52"/>
      <c r="AJ143" s="52"/>
      <c r="AK143" s="52"/>
      <c r="AL143" s="52"/>
      <c r="AM143" s="52"/>
      <c r="AN143" s="52"/>
      <c r="AO143" s="52"/>
      <c r="AP143" s="52"/>
      <c r="AQ143" s="52"/>
      <c r="AR143" s="52"/>
      <c r="AS143" s="52"/>
      <c r="AT143" s="52"/>
      <c r="AU143" s="52"/>
      <c r="AV143" s="52"/>
    </row>
    <row r="144" spans="1:48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  <c r="AA144" s="52"/>
      <c r="AB144" s="52"/>
      <c r="AC144" s="52"/>
      <c r="AD144" s="52"/>
      <c r="AE144" s="52"/>
      <c r="AF144" s="52"/>
      <c r="AG144" s="52"/>
      <c r="AH144" s="52"/>
      <c r="AI144" s="52"/>
      <c r="AJ144" s="52"/>
      <c r="AK144" s="52"/>
      <c r="AL144" s="52"/>
      <c r="AM144" s="52"/>
      <c r="AN144" s="52"/>
      <c r="AO144" s="52"/>
      <c r="AP144" s="52"/>
      <c r="AQ144" s="52"/>
      <c r="AR144" s="52"/>
      <c r="AS144" s="52"/>
      <c r="AT144" s="52"/>
      <c r="AU144" s="52"/>
      <c r="AV144" s="52"/>
    </row>
    <row r="145" spans="1:48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  <c r="AA145" s="52"/>
      <c r="AB145" s="52"/>
      <c r="AC145" s="52"/>
      <c r="AD145" s="52"/>
      <c r="AE145" s="52"/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</row>
    <row r="146" spans="1:48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  <c r="AA146" s="52"/>
      <c r="AB146" s="52"/>
      <c r="AC146" s="52"/>
      <c r="AD146" s="52"/>
      <c r="AE146" s="52"/>
      <c r="AF146" s="52"/>
      <c r="AG146" s="52"/>
      <c r="AH146" s="52"/>
      <c r="AI146" s="52"/>
      <c r="AJ146" s="52"/>
      <c r="AK146" s="52"/>
      <c r="AL146" s="52"/>
      <c r="AM146" s="52"/>
      <c r="AN146" s="52"/>
      <c r="AO146" s="52"/>
      <c r="AP146" s="52"/>
      <c r="AQ146" s="52"/>
      <c r="AR146" s="52"/>
      <c r="AS146" s="52"/>
      <c r="AT146" s="52"/>
      <c r="AU146" s="52"/>
      <c r="AV146" s="52"/>
    </row>
    <row r="147" spans="1:48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2"/>
      <c r="AH147" s="52"/>
      <c r="AI147" s="52"/>
      <c r="AJ147" s="52"/>
      <c r="AK147" s="52"/>
      <c r="AL147" s="52"/>
      <c r="AM147" s="52"/>
      <c r="AN147" s="52"/>
      <c r="AO147" s="52"/>
      <c r="AP147" s="52"/>
      <c r="AQ147" s="52"/>
      <c r="AR147" s="52"/>
      <c r="AS147" s="52"/>
      <c r="AT147" s="52"/>
      <c r="AU147" s="52"/>
      <c r="AV147" s="52"/>
    </row>
    <row r="148" spans="1:48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  <c r="AA148" s="52"/>
      <c r="AB148" s="52"/>
      <c r="AC148" s="52"/>
      <c r="AD148" s="52"/>
      <c r="AE148" s="52"/>
      <c r="AF148" s="52"/>
      <c r="AG148" s="52"/>
      <c r="AH148" s="52"/>
      <c r="AI148" s="52"/>
      <c r="AJ148" s="52"/>
      <c r="AK148" s="52"/>
      <c r="AL148" s="52"/>
      <c r="AM148" s="52"/>
      <c r="AN148" s="52"/>
      <c r="AO148" s="52"/>
      <c r="AP148" s="52"/>
      <c r="AQ148" s="52"/>
      <c r="AR148" s="52"/>
      <c r="AS148" s="52"/>
      <c r="AT148" s="52"/>
      <c r="AU148" s="52"/>
      <c r="AV148" s="52"/>
    </row>
    <row r="149" spans="1:48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  <c r="AA149" s="52"/>
      <c r="AB149" s="52"/>
      <c r="AC149" s="52"/>
      <c r="AD149" s="52"/>
      <c r="AE149" s="52"/>
      <c r="AF149" s="52"/>
      <c r="AG149" s="52"/>
      <c r="AH149" s="52"/>
      <c r="AI149" s="52"/>
      <c r="AJ149" s="52"/>
      <c r="AK149" s="52"/>
      <c r="AL149" s="52"/>
      <c r="AM149" s="52"/>
      <c r="AN149" s="52"/>
      <c r="AO149" s="52"/>
      <c r="AP149" s="52"/>
      <c r="AQ149" s="52"/>
      <c r="AR149" s="52"/>
      <c r="AS149" s="52"/>
      <c r="AT149" s="52"/>
      <c r="AU149" s="52"/>
      <c r="AV149" s="52"/>
    </row>
    <row r="150" spans="1:48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  <c r="AA150" s="52"/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</row>
    <row r="151" spans="1:48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52"/>
      <c r="AH151" s="52"/>
      <c r="AI151" s="52"/>
      <c r="AJ151" s="52"/>
      <c r="AK151" s="52"/>
      <c r="AL151" s="52"/>
      <c r="AM151" s="52"/>
      <c r="AN151" s="52"/>
      <c r="AO151" s="52"/>
      <c r="AP151" s="52"/>
      <c r="AQ151" s="52"/>
      <c r="AR151" s="52"/>
      <c r="AS151" s="52"/>
      <c r="AT151" s="52"/>
      <c r="AU151" s="52"/>
      <c r="AV151" s="52"/>
    </row>
    <row r="152" spans="1:48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  <c r="AA152" s="52"/>
      <c r="AB152" s="52"/>
      <c r="AC152" s="52"/>
      <c r="AD152" s="52"/>
      <c r="AE152" s="52"/>
      <c r="AF152" s="52"/>
      <c r="AG152" s="52"/>
      <c r="AH152" s="52"/>
      <c r="AI152" s="52"/>
      <c r="AJ152" s="52"/>
      <c r="AK152" s="52"/>
      <c r="AL152" s="52"/>
      <c r="AM152" s="52"/>
      <c r="AN152" s="52"/>
      <c r="AO152" s="52"/>
      <c r="AP152" s="52"/>
      <c r="AQ152" s="52"/>
      <c r="AR152" s="52"/>
      <c r="AS152" s="52"/>
      <c r="AT152" s="52"/>
      <c r="AU152" s="52"/>
      <c r="AV152" s="52"/>
    </row>
    <row r="153" spans="1:48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  <c r="AA153" s="52"/>
      <c r="AB153" s="52"/>
      <c r="AC153" s="52"/>
      <c r="AD153" s="52"/>
      <c r="AE153" s="52"/>
      <c r="AF153" s="52"/>
      <c r="AG153" s="52"/>
      <c r="AH153" s="52"/>
      <c r="AI153" s="52"/>
      <c r="AJ153" s="52"/>
      <c r="AK153" s="52"/>
      <c r="AL153" s="52"/>
      <c r="AM153" s="52"/>
      <c r="AN153" s="52"/>
      <c r="AO153" s="52"/>
      <c r="AP153" s="52"/>
      <c r="AQ153" s="52"/>
      <c r="AR153" s="52"/>
      <c r="AS153" s="52"/>
      <c r="AT153" s="52"/>
      <c r="AU153" s="52"/>
      <c r="AV153" s="52"/>
    </row>
    <row r="154" spans="1:48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2"/>
      <c r="AC154" s="52"/>
      <c r="AD154" s="52"/>
      <c r="AE154" s="52"/>
      <c r="AF154" s="52"/>
      <c r="AG154" s="52"/>
      <c r="AH154" s="52"/>
      <c r="AI154" s="52"/>
      <c r="AJ154" s="52"/>
      <c r="AK154" s="52"/>
      <c r="AL154" s="52"/>
      <c r="AM154" s="52"/>
      <c r="AN154" s="52"/>
      <c r="AO154" s="52"/>
      <c r="AP154" s="52"/>
      <c r="AQ154" s="52"/>
      <c r="AR154" s="52"/>
      <c r="AS154" s="52"/>
      <c r="AT154" s="52"/>
      <c r="AU154" s="52"/>
      <c r="AV154" s="52"/>
    </row>
    <row r="155" spans="1:48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  <c r="AA155" s="52"/>
      <c r="AB155" s="52"/>
      <c r="AC155" s="52"/>
      <c r="AD155" s="52"/>
      <c r="AE155" s="52"/>
      <c r="AF155" s="52"/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</row>
    <row r="156" spans="1:48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  <c r="AA156" s="52"/>
      <c r="AB156" s="52"/>
      <c r="AC156" s="52"/>
      <c r="AD156" s="52"/>
      <c r="AE156" s="52"/>
      <c r="AF156" s="52"/>
      <c r="AG156" s="52"/>
      <c r="AH156" s="52"/>
      <c r="AI156" s="52"/>
      <c r="AJ156" s="52"/>
      <c r="AK156" s="52"/>
      <c r="AL156" s="52"/>
      <c r="AM156" s="52"/>
      <c r="AN156" s="52"/>
      <c r="AO156" s="52"/>
      <c r="AP156" s="52"/>
      <c r="AQ156" s="52"/>
      <c r="AR156" s="52"/>
      <c r="AS156" s="52"/>
      <c r="AT156" s="52"/>
      <c r="AU156" s="52"/>
      <c r="AV156" s="52"/>
    </row>
    <row r="157" spans="1:48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  <c r="AA157" s="52"/>
      <c r="AB157" s="52"/>
      <c r="AC157" s="52"/>
      <c r="AD157" s="52"/>
      <c r="AE157" s="52"/>
      <c r="AF157" s="52"/>
      <c r="AG157" s="52"/>
      <c r="AH157" s="52"/>
      <c r="AI157" s="52"/>
      <c r="AJ157" s="52"/>
      <c r="AK157" s="52"/>
      <c r="AL157" s="52"/>
      <c r="AM157" s="52"/>
      <c r="AN157" s="52"/>
      <c r="AO157" s="52"/>
      <c r="AP157" s="52"/>
      <c r="AQ157" s="52"/>
      <c r="AR157" s="52"/>
      <c r="AS157" s="52"/>
      <c r="AT157" s="52"/>
      <c r="AU157" s="52"/>
      <c r="AV157" s="52"/>
    </row>
    <row r="158" spans="1:48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  <c r="AA158" s="52"/>
      <c r="AB158" s="52"/>
      <c r="AC158" s="52"/>
      <c r="AD158" s="52"/>
      <c r="AE158" s="52"/>
      <c r="AF158" s="52"/>
      <c r="AG158" s="52"/>
      <c r="AH158" s="52"/>
      <c r="AI158" s="52"/>
      <c r="AJ158" s="52"/>
      <c r="AK158" s="52"/>
      <c r="AL158" s="52"/>
      <c r="AM158" s="52"/>
      <c r="AN158" s="52"/>
      <c r="AO158" s="52"/>
      <c r="AP158" s="52"/>
      <c r="AQ158" s="52"/>
      <c r="AR158" s="52"/>
      <c r="AS158" s="52"/>
      <c r="AT158" s="52"/>
      <c r="AU158" s="52"/>
      <c r="AV158" s="52"/>
    </row>
    <row r="159" spans="1:48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  <c r="AA159" s="52"/>
      <c r="AB159" s="52"/>
      <c r="AC159" s="52"/>
      <c r="AD159" s="52"/>
      <c r="AE159" s="52"/>
      <c r="AF159" s="52"/>
      <c r="AG159" s="52"/>
      <c r="AH159" s="52"/>
      <c r="AI159" s="52"/>
      <c r="AJ159" s="52"/>
      <c r="AK159" s="52"/>
      <c r="AL159" s="52"/>
      <c r="AM159" s="52"/>
      <c r="AN159" s="52"/>
      <c r="AO159" s="52"/>
      <c r="AP159" s="52"/>
      <c r="AQ159" s="52"/>
      <c r="AR159" s="52"/>
      <c r="AS159" s="52"/>
      <c r="AT159" s="52"/>
      <c r="AU159" s="52"/>
      <c r="AV159" s="52"/>
    </row>
    <row r="160" spans="1:48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</row>
    <row r="161" spans="1:48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  <c r="AF161" s="52"/>
      <c r="AG161" s="52"/>
      <c r="AH161" s="52"/>
      <c r="AI161" s="52"/>
      <c r="AJ161" s="52"/>
      <c r="AK161" s="52"/>
      <c r="AL161" s="52"/>
      <c r="AM161" s="52"/>
      <c r="AN161" s="52"/>
      <c r="AO161" s="52"/>
      <c r="AP161" s="52"/>
      <c r="AQ161" s="52"/>
      <c r="AR161" s="52"/>
      <c r="AS161" s="52"/>
      <c r="AT161" s="52"/>
      <c r="AU161" s="52"/>
      <c r="AV161" s="52"/>
    </row>
    <row r="162" spans="1:48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  <c r="AA162" s="52"/>
      <c r="AB162" s="52"/>
      <c r="AC162" s="52"/>
      <c r="AD162" s="52"/>
      <c r="AE162" s="52"/>
      <c r="AF162" s="52"/>
      <c r="AG162" s="52"/>
      <c r="AH162" s="52"/>
      <c r="AI162" s="52"/>
      <c r="AJ162" s="52"/>
      <c r="AK162" s="52"/>
      <c r="AL162" s="52"/>
      <c r="AM162" s="52"/>
      <c r="AN162" s="52"/>
      <c r="AO162" s="52"/>
      <c r="AP162" s="52"/>
      <c r="AQ162" s="52"/>
      <c r="AR162" s="52"/>
      <c r="AS162" s="52"/>
      <c r="AT162" s="52"/>
      <c r="AU162" s="52"/>
      <c r="AV162" s="52"/>
    </row>
    <row r="163" spans="1:48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</row>
    <row r="164" spans="1:48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</row>
    <row r="165" spans="1:48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</row>
    <row r="166" spans="1:48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2"/>
      <c r="AC166" s="52"/>
      <c r="AD166" s="52"/>
      <c r="AE166" s="52"/>
      <c r="AF166" s="52"/>
      <c r="AG166" s="52"/>
      <c r="AH166" s="52"/>
      <c r="AI166" s="52"/>
      <c r="AJ166" s="52"/>
      <c r="AK166" s="52"/>
      <c r="AL166" s="52"/>
      <c r="AM166" s="52"/>
      <c r="AN166" s="52"/>
      <c r="AO166" s="52"/>
      <c r="AP166" s="52"/>
      <c r="AQ166" s="52"/>
      <c r="AR166" s="52"/>
      <c r="AS166" s="52"/>
      <c r="AT166" s="52"/>
      <c r="AU166" s="52"/>
      <c r="AV166" s="52"/>
    </row>
    <row r="167" spans="1:48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  <c r="AA167" s="52"/>
      <c r="AB167" s="52"/>
      <c r="AC167" s="52"/>
      <c r="AD167" s="52"/>
      <c r="AE167" s="52"/>
      <c r="AF167" s="52"/>
      <c r="AG167" s="52"/>
      <c r="AH167" s="52"/>
      <c r="AI167" s="52"/>
      <c r="AJ167" s="52"/>
      <c r="AK167" s="52"/>
      <c r="AL167" s="52"/>
      <c r="AM167" s="52"/>
      <c r="AN167" s="52"/>
      <c r="AO167" s="52"/>
      <c r="AP167" s="52"/>
      <c r="AQ167" s="52"/>
      <c r="AR167" s="52"/>
      <c r="AS167" s="52"/>
      <c r="AT167" s="52"/>
      <c r="AU167" s="52"/>
      <c r="AV167" s="52"/>
    </row>
    <row r="168" spans="1:48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2"/>
      <c r="AH168" s="52"/>
      <c r="AI168" s="52"/>
      <c r="AJ168" s="52"/>
      <c r="AK168" s="52"/>
      <c r="AL168" s="52"/>
      <c r="AM168" s="52"/>
      <c r="AN168" s="52"/>
      <c r="AO168" s="52"/>
      <c r="AP168" s="52"/>
      <c r="AQ168" s="52"/>
      <c r="AR168" s="52"/>
      <c r="AS168" s="52"/>
      <c r="AT168" s="52"/>
      <c r="AU168" s="52"/>
      <c r="AV168" s="52"/>
    </row>
    <row r="169" spans="1:48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  <c r="AA169" s="52"/>
      <c r="AB169" s="52"/>
      <c r="AC169" s="52"/>
      <c r="AD169" s="52"/>
      <c r="AE169" s="52"/>
      <c r="AF169" s="52"/>
      <c r="AG169" s="52"/>
      <c r="AH169" s="52"/>
      <c r="AI169" s="52"/>
      <c r="AJ169" s="52"/>
      <c r="AK169" s="52"/>
      <c r="AL169" s="52"/>
      <c r="AM169" s="52"/>
      <c r="AN169" s="52"/>
      <c r="AO169" s="52"/>
      <c r="AP169" s="52"/>
      <c r="AQ169" s="52"/>
      <c r="AR169" s="52"/>
      <c r="AS169" s="52"/>
      <c r="AT169" s="52"/>
      <c r="AU169" s="52"/>
      <c r="AV169" s="52"/>
    </row>
    <row r="170" spans="1:48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  <c r="AA170" s="52"/>
      <c r="AB170" s="52"/>
      <c r="AC170" s="52"/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</row>
    <row r="171" spans="1:48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  <c r="AA171" s="52"/>
      <c r="AB171" s="52"/>
      <c r="AC171" s="52"/>
      <c r="AD171" s="52"/>
      <c r="AE171" s="52"/>
      <c r="AF171" s="52"/>
      <c r="AG171" s="52"/>
      <c r="AH171" s="52"/>
      <c r="AI171" s="52"/>
      <c r="AJ171" s="52"/>
      <c r="AK171" s="52"/>
      <c r="AL171" s="52"/>
      <c r="AM171" s="52"/>
      <c r="AN171" s="52"/>
      <c r="AO171" s="52"/>
      <c r="AP171" s="52"/>
      <c r="AQ171" s="52"/>
      <c r="AR171" s="52"/>
      <c r="AS171" s="52"/>
      <c r="AT171" s="52"/>
      <c r="AU171" s="52"/>
      <c r="AV171" s="52"/>
    </row>
    <row r="172" spans="1:48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  <c r="AA172" s="52"/>
      <c r="AB172" s="52"/>
      <c r="AC172" s="52"/>
      <c r="AD172" s="52"/>
      <c r="AE172" s="52"/>
      <c r="AF172" s="52"/>
      <c r="AG172" s="52"/>
      <c r="AH172" s="52"/>
      <c r="AI172" s="52"/>
      <c r="AJ172" s="52"/>
      <c r="AK172" s="52"/>
      <c r="AL172" s="52"/>
      <c r="AM172" s="52"/>
      <c r="AN172" s="52"/>
      <c r="AO172" s="52"/>
      <c r="AP172" s="52"/>
      <c r="AQ172" s="52"/>
      <c r="AR172" s="52"/>
      <c r="AS172" s="52"/>
      <c r="AT172" s="52"/>
      <c r="AU172" s="52"/>
      <c r="AV172" s="52"/>
    </row>
    <row r="173" spans="1:48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52"/>
      <c r="AH173" s="52"/>
      <c r="AI173" s="52"/>
      <c r="AJ173" s="52"/>
      <c r="AK173" s="52"/>
      <c r="AL173" s="52"/>
      <c r="AM173" s="52"/>
      <c r="AN173" s="52"/>
      <c r="AO173" s="52"/>
      <c r="AP173" s="52"/>
      <c r="AQ173" s="52"/>
      <c r="AR173" s="52"/>
      <c r="AS173" s="52"/>
      <c r="AT173" s="52"/>
      <c r="AU173" s="52"/>
      <c r="AV173" s="52"/>
    </row>
    <row r="174" spans="1:48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52"/>
      <c r="AH174" s="52"/>
      <c r="AI174" s="52"/>
      <c r="AJ174" s="52"/>
      <c r="AK174" s="52"/>
      <c r="AL174" s="52"/>
      <c r="AM174" s="52"/>
      <c r="AN174" s="52"/>
      <c r="AO174" s="52"/>
      <c r="AP174" s="52"/>
      <c r="AQ174" s="52"/>
      <c r="AR174" s="52"/>
      <c r="AS174" s="52"/>
      <c r="AT174" s="52"/>
      <c r="AU174" s="52"/>
      <c r="AV174" s="52"/>
    </row>
    <row r="175" spans="1:48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52"/>
      <c r="AH175" s="52"/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</row>
    <row r="176" spans="1:48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52"/>
      <c r="AH176" s="52"/>
      <c r="AI176" s="52"/>
      <c r="AJ176" s="52"/>
      <c r="AK176" s="52"/>
      <c r="AL176" s="52"/>
      <c r="AM176" s="52"/>
      <c r="AN176" s="52"/>
      <c r="AO176" s="52"/>
      <c r="AP176" s="52"/>
      <c r="AQ176" s="52"/>
      <c r="AR176" s="52"/>
      <c r="AS176" s="52"/>
      <c r="AT176" s="52"/>
      <c r="AU176" s="52"/>
      <c r="AV176" s="52"/>
    </row>
    <row r="177" spans="1:48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52"/>
      <c r="AH177" s="52"/>
      <c r="AI177" s="52"/>
      <c r="AJ177" s="52"/>
      <c r="AK177" s="52"/>
      <c r="AL177" s="52"/>
      <c r="AM177" s="52"/>
      <c r="AN177" s="52"/>
      <c r="AO177" s="52"/>
      <c r="AP177" s="52"/>
      <c r="AQ177" s="52"/>
      <c r="AR177" s="52"/>
      <c r="AS177" s="52"/>
      <c r="AT177" s="52"/>
      <c r="AU177" s="52"/>
      <c r="AV177" s="52"/>
    </row>
    <row r="178" spans="1:48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</row>
    <row r="179" spans="1:48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52"/>
      <c r="AH179" s="52"/>
      <c r="AI179" s="52"/>
      <c r="AJ179" s="52"/>
      <c r="AK179" s="52"/>
      <c r="AL179" s="52"/>
      <c r="AM179" s="52"/>
      <c r="AN179" s="52"/>
      <c r="AO179" s="52"/>
      <c r="AP179" s="52"/>
      <c r="AQ179" s="52"/>
      <c r="AR179" s="52"/>
      <c r="AS179" s="52"/>
      <c r="AT179" s="52"/>
      <c r="AU179" s="52"/>
      <c r="AV179" s="52"/>
    </row>
    <row r="180" spans="1:48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</row>
    <row r="181" spans="1:48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  <c r="AA181" s="52"/>
      <c r="AB181" s="52"/>
      <c r="AC181" s="52"/>
      <c r="AD181" s="52"/>
      <c r="AE181" s="52"/>
      <c r="AF181" s="52"/>
      <c r="AG181" s="52"/>
      <c r="AH181" s="52"/>
      <c r="AI181" s="52"/>
      <c r="AJ181" s="52"/>
      <c r="AK181" s="52"/>
      <c r="AL181" s="52"/>
      <c r="AM181" s="52"/>
      <c r="AN181" s="52"/>
      <c r="AO181" s="52"/>
      <c r="AP181" s="52"/>
      <c r="AQ181" s="52"/>
      <c r="AR181" s="52"/>
      <c r="AS181" s="52"/>
      <c r="AT181" s="52"/>
      <c r="AU181" s="52"/>
      <c r="AV181" s="52"/>
    </row>
    <row r="182" spans="1:48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  <c r="AA182" s="52"/>
      <c r="AB182" s="52"/>
      <c r="AC182" s="52"/>
      <c r="AD182" s="52"/>
      <c r="AE182" s="52"/>
      <c r="AF182" s="52"/>
      <c r="AG182" s="52"/>
      <c r="AH182" s="52"/>
      <c r="AI182" s="52"/>
      <c r="AJ182" s="52"/>
      <c r="AK182" s="52"/>
      <c r="AL182" s="52"/>
      <c r="AM182" s="52"/>
      <c r="AN182" s="52"/>
      <c r="AO182" s="52"/>
      <c r="AP182" s="52"/>
      <c r="AQ182" s="52"/>
      <c r="AR182" s="52"/>
      <c r="AS182" s="52"/>
      <c r="AT182" s="52"/>
      <c r="AU182" s="52"/>
      <c r="AV182" s="52"/>
    </row>
    <row r="183" spans="1:48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  <c r="AA183" s="52"/>
      <c r="AB183" s="52"/>
      <c r="AC183" s="52"/>
      <c r="AD183" s="52"/>
      <c r="AE183" s="52"/>
      <c r="AF183" s="52"/>
      <c r="AG183" s="52"/>
      <c r="AH183" s="52"/>
      <c r="AI183" s="52"/>
      <c r="AJ183" s="52"/>
      <c r="AK183" s="52"/>
      <c r="AL183" s="52"/>
      <c r="AM183" s="52"/>
      <c r="AN183" s="52"/>
      <c r="AO183" s="52"/>
      <c r="AP183" s="52"/>
      <c r="AQ183" s="52"/>
      <c r="AR183" s="52"/>
      <c r="AS183" s="52"/>
      <c r="AT183" s="52"/>
      <c r="AU183" s="52"/>
      <c r="AV183" s="52"/>
    </row>
    <row r="184" spans="1:48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  <c r="AA184" s="52"/>
      <c r="AB184" s="52"/>
      <c r="AC184" s="52"/>
      <c r="AD184" s="52"/>
      <c r="AE184" s="52"/>
      <c r="AF184" s="52"/>
      <c r="AG184" s="52"/>
      <c r="AH184" s="52"/>
      <c r="AI184" s="52"/>
      <c r="AJ184" s="52"/>
      <c r="AK184" s="52"/>
      <c r="AL184" s="52"/>
      <c r="AM184" s="52"/>
      <c r="AN184" s="52"/>
      <c r="AO184" s="52"/>
      <c r="AP184" s="52"/>
      <c r="AQ184" s="52"/>
      <c r="AR184" s="52"/>
      <c r="AS184" s="52"/>
      <c r="AT184" s="52"/>
      <c r="AU184" s="52"/>
      <c r="AV184" s="52"/>
    </row>
    <row r="185" spans="1:48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</row>
    <row r="186" spans="1:48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  <c r="AA186" s="52"/>
      <c r="AB186" s="52"/>
      <c r="AC186" s="52"/>
      <c r="AD186" s="52"/>
      <c r="AE186" s="52"/>
      <c r="AF186" s="52"/>
      <c r="AG186" s="52"/>
      <c r="AH186" s="52"/>
      <c r="AI186" s="52"/>
      <c r="AJ186" s="52"/>
      <c r="AK186" s="52"/>
      <c r="AL186" s="52"/>
      <c r="AM186" s="52"/>
      <c r="AN186" s="52"/>
      <c r="AO186" s="52"/>
      <c r="AP186" s="52"/>
      <c r="AQ186" s="52"/>
      <c r="AR186" s="52"/>
      <c r="AS186" s="52"/>
      <c r="AT186" s="52"/>
      <c r="AU186" s="52"/>
      <c r="AV186" s="52"/>
    </row>
    <row r="187" spans="1:48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  <c r="AA187" s="52"/>
      <c r="AB187" s="52"/>
      <c r="AC187" s="52"/>
      <c r="AD187" s="52"/>
      <c r="AE187" s="52"/>
      <c r="AF187" s="52"/>
      <c r="AG187" s="52"/>
      <c r="AH187" s="52"/>
      <c r="AI187" s="52"/>
      <c r="AJ187" s="52"/>
      <c r="AK187" s="52"/>
      <c r="AL187" s="52"/>
      <c r="AM187" s="52"/>
      <c r="AN187" s="52"/>
      <c r="AO187" s="52"/>
      <c r="AP187" s="52"/>
      <c r="AQ187" s="52"/>
      <c r="AR187" s="52"/>
      <c r="AS187" s="52"/>
      <c r="AT187" s="52"/>
      <c r="AU187" s="52"/>
      <c r="AV187" s="52"/>
    </row>
    <row r="188" spans="1:48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  <c r="AG188" s="52"/>
      <c r="AH188" s="52"/>
      <c r="AI188" s="52"/>
      <c r="AJ188" s="52"/>
      <c r="AK188" s="52"/>
      <c r="AL188" s="52"/>
      <c r="AM188" s="52"/>
      <c r="AN188" s="52"/>
      <c r="AO188" s="52"/>
      <c r="AP188" s="52"/>
      <c r="AQ188" s="52"/>
      <c r="AR188" s="52"/>
      <c r="AS188" s="52"/>
      <c r="AT188" s="52"/>
      <c r="AU188" s="52"/>
      <c r="AV188" s="52"/>
    </row>
    <row r="189" spans="1:48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  <c r="AG189" s="52"/>
      <c r="AH189" s="52"/>
      <c r="AI189" s="52"/>
      <c r="AJ189" s="52"/>
      <c r="AK189" s="52"/>
      <c r="AL189" s="52"/>
      <c r="AM189" s="52"/>
      <c r="AN189" s="52"/>
      <c r="AO189" s="52"/>
      <c r="AP189" s="52"/>
      <c r="AQ189" s="52"/>
      <c r="AR189" s="52"/>
      <c r="AS189" s="52"/>
      <c r="AT189" s="52"/>
      <c r="AU189" s="52"/>
      <c r="AV189" s="52"/>
    </row>
    <row r="190" spans="1:48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</row>
    <row r="191" spans="1:48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</row>
    <row r="192" spans="1:48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  <c r="AG192" s="52"/>
      <c r="AH192" s="52"/>
      <c r="AI192" s="52"/>
      <c r="AJ192" s="52"/>
      <c r="AK192" s="52"/>
      <c r="AL192" s="52"/>
      <c r="AM192" s="52"/>
      <c r="AN192" s="52"/>
      <c r="AO192" s="52"/>
      <c r="AP192" s="52"/>
      <c r="AQ192" s="52"/>
      <c r="AR192" s="52"/>
      <c r="AS192" s="52"/>
      <c r="AT192" s="52"/>
      <c r="AU192" s="52"/>
      <c r="AV192" s="52"/>
    </row>
    <row r="193" spans="1:48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  <c r="AG193" s="52"/>
      <c r="AH193" s="52"/>
      <c r="AI193" s="52"/>
      <c r="AJ193" s="52"/>
      <c r="AK193" s="52"/>
      <c r="AL193" s="52"/>
      <c r="AM193" s="52"/>
      <c r="AN193" s="52"/>
      <c r="AO193" s="52"/>
      <c r="AP193" s="52"/>
      <c r="AQ193" s="52"/>
      <c r="AR193" s="52"/>
      <c r="AS193" s="52"/>
      <c r="AT193" s="52"/>
      <c r="AU193" s="52"/>
      <c r="AV193" s="52"/>
    </row>
    <row r="194" spans="1:48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  <c r="AG194" s="52"/>
      <c r="AH194" s="52"/>
      <c r="AI194" s="52"/>
      <c r="AJ194" s="52"/>
      <c r="AK194" s="52"/>
      <c r="AL194" s="52"/>
      <c r="AM194" s="52"/>
      <c r="AN194" s="52"/>
      <c r="AO194" s="52"/>
      <c r="AP194" s="52"/>
      <c r="AQ194" s="52"/>
      <c r="AR194" s="52"/>
      <c r="AS194" s="52"/>
      <c r="AT194" s="52"/>
      <c r="AU194" s="52"/>
      <c r="AV194" s="52"/>
    </row>
    <row r="195" spans="1:48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  <c r="AG195" s="52"/>
      <c r="AH195" s="52"/>
      <c r="AI195" s="52"/>
      <c r="AJ195" s="52"/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</row>
    <row r="196" spans="1:48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52"/>
      <c r="AH196" s="52"/>
      <c r="AI196" s="52"/>
      <c r="AJ196" s="52"/>
      <c r="AK196" s="52"/>
      <c r="AL196" s="52"/>
      <c r="AM196" s="52"/>
      <c r="AN196" s="52"/>
      <c r="AO196" s="52"/>
      <c r="AP196" s="52"/>
      <c r="AQ196" s="52"/>
      <c r="AR196" s="52"/>
      <c r="AS196" s="52"/>
      <c r="AT196" s="52"/>
      <c r="AU196" s="52"/>
      <c r="AV196" s="52"/>
    </row>
    <row r="197" spans="1:48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  <c r="AG197" s="52"/>
      <c r="AH197" s="52"/>
      <c r="AI197" s="52"/>
      <c r="AJ197" s="52"/>
      <c r="AK197" s="52"/>
      <c r="AL197" s="52"/>
      <c r="AM197" s="52"/>
      <c r="AN197" s="52"/>
      <c r="AO197" s="52"/>
      <c r="AP197" s="52"/>
      <c r="AQ197" s="52"/>
      <c r="AR197" s="52"/>
      <c r="AS197" s="52"/>
      <c r="AT197" s="52"/>
      <c r="AU197" s="52"/>
      <c r="AV197" s="52"/>
    </row>
    <row r="198" spans="1:48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  <c r="AG198" s="52"/>
      <c r="AH198" s="52"/>
      <c r="AI198" s="52"/>
      <c r="AJ198" s="52"/>
      <c r="AK198" s="52"/>
      <c r="AL198" s="52"/>
      <c r="AM198" s="52"/>
      <c r="AN198" s="52"/>
      <c r="AO198" s="52"/>
      <c r="AP198" s="52"/>
      <c r="AQ198" s="52"/>
      <c r="AR198" s="52"/>
      <c r="AS198" s="52"/>
      <c r="AT198" s="52"/>
      <c r="AU198" s="52"/>
      <c r="AV198" s="52"/>
    </row>
    <row r="199" spans="1:48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52"/>
      <c r="AO199" s="52"/>
      <c r="AP199" s="52"/>
      <c r="AQ199" s="52"/>
      <c r="AR199" s="52"/>
      <c r="AS199" s="52"/>
      <c r="AT199" s="52"/>
      <c r="AU199" s="52"/>
      <c r="AV199" s="52"/>
    </row>
    <row r="200" spans="1:48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</row>
    <row r="201" spans="1:48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52"/>
      <c r="AH201" s="52"/>
      <c r="AI201" s="52"/>
      <c r="AJ201" s="52"/>
      <c r="AK201" s="52"/>
      <c r="AL201" s="52"/>
      <c r="AM201" s="52"/>
      <c r="AN201" s="52"/>
      <c r="AO201" s="52"/>
      <c r="AP201" s="52"/>
      <c r="AQ201" s="52"/>
      <c r="AR201" s="52"/>
      <c r="AS201" s="52"/>
      <c r="AT201" s="52"/>
      <c r="AU201" s="52"/>
      <c r="AV201" s="52"/>
    </row>
    <row r="202" spans="1:48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  <c r="AG202" s="52"/>
      <c r="AH202" s="52"/>
      <c r="AI202" s="52"/>
      <c r="AJ202" s="52"/>
      <c r="AK202" s="52"/>
      <c r="AL202" s="52"/>
      <c r="AM202" s="52"/>
      <c r="AN202" s="52"/>
      <c r="AO202" s="52"/>
      <c r="AP202" s="52"/>
      <c r="AQ202" s="52"/>
      <c r="AR202" s="52"/>
      <c r="AS202" s="52"/>
      <c r="AT202" s="52"/>
      <c r="AU202" s="52"/>
      <c r="AV202" s="52"/>
    </row>
    <row r="203" spans="1:48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  <c r="AG203" s="52"/>
      <c r="AH203" s="52"/>
      <c r="AI203" s="52"/>
      <c r="AJ203" s="52"/>
      <c r="AK203" s="52"/>
      <c r="AL203" s="52"/>
      <c r="AM203" s="52"/>
      <c r="AN203" s="52"/>
      <c r="AO203" s="52"/>
      <c r="AP203" s="52"/>
      <c r="AQ203" s="52"/>
      <c r="AR203" s="52"/>
      <c r="AS203" s="52"/>
      <c r="AT203" s="52"/>
      <c r="AU203" s="52"/>
      <c r="AV203" s="52"/>
    </row>
    <row r="204" spans="1:48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  <c r="AG204" s="52"/>
      <c r="AH204" s="52"/>
      <c r="AI204" s="52"/>
      <c r="AJ204" s="52"/>
      <c r="AK204" s="52"/>
      <c r="AL204" s="52"/>
      <c r="AM204" s="52"/>
      <c r="AN204" s="52"/>
      <c r="AO204" s="52"/>
      <c r="AP204" s="52"/>
      <c r="AQ204" s="52"/>
      <c r="AR204" s="52"/>
      <c r="AS204" s="52"/>
      <c r="AT204" s="52"/>
      <c r="AU204" s="52"/>
      <c r="AV204" s="52"/>
    </row>
    <row r="205" spans="1:48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  <c r="AG205" s="52"/>
      <c r="AH205" s="52"/>
      <c r="AI205" s="52"/>
      <c r="AJ205" s="52"/>
      <c r="AK205" s="52"/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</row>
    <row r="206" spans="1:48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  <c r="AG206" s="52"/>
      <c r="AH206" s="52"/>
      <c r="AI206" s="52"/>
      <c r="AJ206" s="52"/>
      <c r="AK206" s="52"/>
      <c r="AL206" s="52"/>
      <c r="AM206" s="52"/>
      <c r="AN206" s="52"/>
      <c r="AO206" s="52"/>
      <c r="AP206" s="52"/>
      <c r="AQ206" s="52"/>
      <c r="AR206" s="52"/>
      <c r="AS206" s="52"/>
      <c r="AT206" s="52"/>
      <c r="AU206" s="52"/>
      <c r="AV206" s="52"/>
    </row>
    <row r="207" spans="1:48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  <c r="AG207" s="52"/>
      <c r="AH207" s="52"/>
      <c r="AI207" s="52"/>
      <c r="AJ207" s="52"/>
      <c r="AK207" s="52"/>
      <c r="AL207" s="52"/>
      <c r="AM207" s="52"/>
      <c r="AN207" s="52"/>
      <c r="AO207" s="52"/>
      <c r="AP207" s="52"/>
      <c r="AQ207" s="52"/>
      <c r="AR207" s="52"/>
      <c r="AS207" s="52"/>
      <c r="AT207" s="52"/>
      <c r="AU207" s="52"/>
      <c r="AV207" s="52"/>
    </row>
    <row r="208" spans="1:48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  <c r="AG208" s="52"/>
      <c r="AH208" s="52"/>
      <c r="AI208" s="52"/>
      <c r="AJ208" s="52"/>
      <c r="AK208" s="52"/>
      <c r="AL208" s="52"/>
      <c r="AM208" s="52"/>
      <c r="AN208" s="52"/>
      <c r="AO208" s="52"/>
      <c r="AP208" s="52"/>
      <c r="AQ208" s="52"/>
      <c r="AR208" s="52"/>
      <c r="AS208" s="52"/>
      <c r="AT208" s="52"/>
      <c r="AU208" s="52"/>
      <c r="AV208" s="52"/>
    </row>
    <row r="209" spans="1:48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  <c r="AG209" s="52"/>
      <c r="AH209" s="52"/>
      <c r="AI209" s="52"/>
      <c r="AJ209" s="52"/>
      <c r="AK209" s="52"/>
      <c r="AL209" s="52"/>
      <c r="AM209" s="52"/>
      <c r="AN209" s="52"/>
      <c r="AO209" s="52"/>
      <c r="AP209" s="52"/>
      <c r="AQ209" s="52"/>
      <c r="AR209" s="52"/>
      <c r="AS209" s="52"/>
      <c r="AT209" s="52"/>
      <c r="AU209" s="52"/>
      <c r="AV209" s="52"/>
    </row>
    <row r="210" spans="1:48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  <c r="AG210" s="52"/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</row>
    <row r="211" spans="1:48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  <c r="AA211" s="52"/>
      <c r="AB211" s="52"/>
      <c r="AC211" s="52"/>
      <c r="AD211" s="52"/>
      <c r="AE211" s="52"/>
      <c r="AF211" s="52"/>
      <c r="AG211" s="52"/>
      <c r="AH211" s="52"/>
      <c r="AI211" s="52"/>
      <c r="AJ211" s="52"/>
      <c r="AK211" s="52"/>
      <c r="AL211" s="52"/>
      <c r="AM211" s="52"/>
      <c r="AN211" s="52"/>
      <c r="AO211" s="52"/>
      <c r="AP211" s="52"/>
      <c r="AQ211" s="52"/>
      <c r="AR211" s="52"/>
      <c r="AS211" s="52"/>
      <c r="AT211" s="52"/>
      <c r="AU211" s="52"/>
      <c r="AV211" s="52"/>
    </row>
    <row r="212" spans="1:48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  <c r="AA212" s="52"/>
      <c r="AB212" s="52"/>
      <c r="AC212" s="52"/>
      <c r="AD212" s="52"/>
      <c r="AE212" s="52"/>
      <c r="AF212" s="52"/>
      <c r="AG212" s="52"/>
      <c r="AH212" s="52"/>
      <c r="AI212" s="52"/>
      <c r="AJ212" s="52"/>
      <c r="AK212" s="52"/>
      <c r="AL212" s="52"/>
      <c r="AM212" s="52"/>
      <c r="AN212" s="52"/>
      <c r="AO212" s="52"/>
      <c r="AP212" s="52"/>
      <c r="AQ212" s="52"/>
      <c r="AR212" s="52"/>
      <c r="AS212" s="52"/>
      <c r="AT212" s="52"/>
      <c r="AU212" s="52"/>
      <c r="AV212" s="52"/>
    </row>
    <row r="213" spans="1:48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52"/>
      <c r="AK213" s="52"/>
      <c r="AL213" s="52"/>
      <c r="AM213" s="52"/>
      <c r="AN213" s="52"/>
      <c r="AO213" s="52"/>
      <c r="AP213" s="52"/>
      <c r="AQ213" s="52"/>
      <c r="AR213" s="52"/>
      <c r="AS213" s="52"/>
      <c r="AT213" s="52"/>
      <c r="AU213" s="52"/>
      <c r="AV213" s="52"/>
    </row>
    <row r="214" spans="1:48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  <c r="AA214" s="52"/>
      <c r="AB214" s="52"/>
      <c r="AC214" s="52"/>
      <c r="AD214" s="52"/>
      <c r="AE214" s="52"/>
      <c r="AF214" s="52"/>
      <c r="AG214" s="52"/>
      <c r="AH214" s="52"/>
      <c r="AI214" s="52"/>
      <c r="AJ214" s="52"/>
      <c r="AK214" s="52"/>
      <c r="AL214" s="52"/>
      <c r="AM214" s="52"/>
      <c r="AN214" s="52"/>
      <c r="AO214" s="52"/>
      <c r="AP214" s="52"/>
      <c r="AQ214" s="52"/>
      <c r="AR214" s="52"/>
      <c r="AS214" s="52"/>
      <c r="AT214" s="52"/>
      <c r="AU214" s="52"/>
      <c r="AV214" s="52"/>
    </row>
    <row r="215" spans="1:48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  <c r="AA215" s="52"/>
      <c r="AB215" s="52"/>
      <c r="AC215" s="52"/>
      <c r="AD215" s="52"/>
      <c r="AE215" s="52"/>
      <c r="AF215" s="52"/>
      <c r="AG215" s="52"/>
      <c r="AH215" s="52"/>
      <c r="AI215" s="52"/>
      <c r="AJ215" s="52"/>
      <c r="AK215" s="52"/>
      <c r="AL215" s="52"/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</row>
    <row r="216" spans="1:48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  <c r="AA216" s="52"/>
      <c r="AB216" s="52"/>
      <c r="AC216" s="52"/>
      <c r="AD216" s="52"/>
      <c r="AE216" s="52"/>
      <c r="AF216" s="52"/>
      <c r="AG216" s="52"/>
      <c r="AH216" s="52"/>
      <c r="AI216" s="52"/>
      <c r="AJ216" s="52"/>
      <c r="AK216" s="52"/>
      <c r="AL216" s="52"/>
      <c r="AM216" s="52"/>
      <c r="AN216" s="52"/>
      <c r="AO216" s="52"/>
      <c r="AP216" s="52"/>
      <c r="AQ216" s="52"/>
      <c r="AR216" s="52"/>
      <c r="AS216" s="52"/>
      <c r="AT216" s="52"/>
      <c r="AU216" s="52"/>
      <c r="AV216" s="52"/>
    </row>
    <row r="217" spans="1:48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  <c r="AA217" s="52"/>
      <c r="AB217" s="52"/>
      <c r="AC217" s="52"/>
      <c r="AD217" s="52"/>
      <c r="AE217" s="52"/>
      <c r="AF217" s="52"/>
      <c r="AG217" s="52"/>
      <c r="AH217" s="52"/>
      <c r="AI217" s="52"/>
      <c r="AJ217" s="52"/>
      <c r="AK217" s="52"/>
      <c r="AL217" s="52"/>
      <c r="AM217" s="52"/>
      <c r="AN217" s="52"/>
      <c r="AO217" s="52"/>
      <c r="AP217" s="52"/>
      <c r="AQ217" s="52"/>
      <c r="AR217" s="52"/>
      <c r="AS217" s="52"/>
      <c r="AT217" s="52"/>
      <c r="AU217" s="52"/>
      <c r="AV217" s="52"/>
    </row>
    <row r="218" spans="1:48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  <c r="AA218" s="52"/>
      <c r="AB218" s="52"/>
      <c r="AC218" s="52"/>
      <c r="AD218" s="52"/>
      <c r="AE218" s="52"/>
      <c r="AF218" s="52"/>
      <c r="AG218" s="52"/>
      <c r="AH218" s="52"/>
      <c r="AI218" s="52"/>
      <c r="AJ218" s="52"/>
      <c r="AK218" s="52"/>
      <c r="AL218" s="52"/>
      <c r="AM218" s="52"/>
      <c r="AN218" s="52"/>
      <c r="AO218" s="52"/>
      <c r="AP218" s="52"/>
      <c r="AQ218" s="52"/>
      <c r="AR218" s="52"/>
      <c r="AS218" s="52"/>
      <c r="AT218" s="52"/>
      <c r="AU218" s="52"/>
      <c r="AV218" s="52"/>
    </row>
    <row r="219" spans="1:48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  <c r="AA219" s="52"/>
      <c r="AB219" s="52"/>
      <c r="AC219" s="52"/>
      <c r="AD219" s="52"/>
      <c r="AE219" s="52"/>
      <c r="AF219" s="52"/>
      <c r="AG219" s="52"/>
      <c r="AH219" s="52"/>
      <c r="AI219" s="52"/>
      <c r="AJ219" s="52"/>
      <c r="AK219" s="52"/>
      <c r="AL219" s="52"/>
      <c r="AM219" s="52"/>
      <c r="AN219" s="52"/>
      <c r="AO219" s="52"/>
      <c r="AP219" s="52"/>
      <c r="AQ219" s="52"/>
      <c r="AR219" s="52"/>
      <c r="AS219" s="52"/>
      <c r="AT219" s="52"/>
      <c r="AU219" s="52"/>
      <c r="AV219" s="52"/>
    </row>
    <row r="220" spans="1:48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  <c r="AA220" s="52"/>
      <c r="AB220" s="52"/>
      <c r="AC220" s="52"/>
      <c r="AD220" s="52"/>
      <c r="AE220" s="52"/>
      <c r="AF220" s="52"/>
      <c r="AG220" s="52"/>
      <c r="AH220" s="52"/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</row>
    <row r="221" spans="1:48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  <c r="AA221" s="52"/>
      <c r="AB221" s="52"/>
      <c r="AC221" s="52"/>
      <c r="AD221" s="52"/>
      <c r="AE221" s="52"/>
      <c r="AF221" s="52"/>
      <c r="AG221" s="52"/>
      <c r="AH221" s="52"/>
      <c r="AI221" s="52"/>
      <c r="AJ221" s="52"/>
      <c r="AK221" s="52"/>
      <c r="AL221" s="52"/>
      <c r="AM221" s="52"/>
      <c r="AN221" s="52"/>
      <c r="AO221" s="52"/>
      <c r="AP221" s="52"/>
      <c r="AQ221" s="52"/>
      <c r="AR221" s="52"/>
      <c r="AS221" s="52"/>
      <c r="AT221" s="52"/>
      <c r="AU221" s="52"/>
      <c r="AV221" s="52"/>
    </row>
    <row r="222" spans="1:48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  <c r="AA222" s="52"/>
      <c r="AB222" s="52"/>
      <c r="AC222" s="52"/>
      <c r="AD222" s="52"/>
      <c r="AE222" s="52"/>
      <c r="AF222" s="52"/>
      <c r="AG222" s="52"/>
      <c r="AH222" s="52"/>
      <c r="AI222" s="52"/>
      <c r="AJ222" s="52"/>
      <c r="AK222" s="52"/>
      <c r="AL222" s="52"/>
      <c r="AM222" s="52"/>
      <c r="AN222" s="52"/>
      <c r="AO222" s="52"/>
      <c r="AP222" s="52"/>
      <c r="AQ222" s="52"/>
      <c r="AR222" s="52"/>
      <c r="AS222" s="52"/>
      <c r="AT222" s="52"/>
      <c r="AU222" s="52"/>
      <c r="AV222" s="52"/>
    </row>
    <row r="223" spans="1:48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  <c r="AA223" s="52"/>
      <c r="AB223" s="52"/>
      <c r="AC223" s="52"/>
      <c r="AD223" s="52"/>
      <c r="AE223" s="52"/>
      <c r="AF223" s="52"/>
      <c r="AG223" s="52"/>
      <c r="AH223" s="52"/>
      <c r="AI223" s="52"/>
      <c r="AJ223" s="52"/>
      <c r="AK223" s="52"/>
      <c r="AL223" s="52"/>
      <c r="AM223" s="52"/>
      <c r="AN223" s="52"/>
      <c r="AO223" s="52"/>
      <c r="AP223" s="52"/>
      <c r="AQ223" s="52"/>
      <c r="AR223" s="52"/>
      <c r="AS223" s="52"/>
      <c r="AT223" s="52"/>
      <c r="AU223" s="52"/>
      <c r="AV223" s="52"/>
    </row>
    <row r="224" spans="1:48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  <c r="AA224" s="52"/>
      <c r="AB224" s="52"/>
      <c r="AC224" s="52"/>
      <c r="AD224" s="52"/>
      <c r="AE224" s="52"/>
      <c r="AF224" s="52"/>
      <c r="AG224" s="52"/>
      <c r="AH224" s="52"/>
      <c r="AI224" s="52"/>
      <c r="AJ224" s="52"/>
      <c r="AK224" s="52"/>
      <c r="AL224" s="52"/>
      <c r="AM224" s="52"/>
      <c r="AN224" s="52"/>
      <c r="AO224" s="52"/>
      <c r="AP224" s="52"/>
      <c r="AQ224" s="52"/>
      <c r="AR224" s="52"/>
      <c r="AS224" s="52"/>
      <c r="AT224" s="52"/>
      <c r="AU224" s="52"/>
      <c r="AV224" s="52"/>
    </row>
    <row r="225" spans="1:48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/>
      <c r="AB225" s="52"/>
      <c r="AC225" s="52"/>
      <c r="AD225" s="52"/>
      <c r="AE225" s="52"/>
      <c r="AF225" s="52"/>
      <c r="AG225" s="52"/>
      <c r="AH225" s="52"/>
      <c r="AI225" s="52"/>
      <c r="AJ225" s="52"/>
      <c r="AK225" s="52"/>
      <c r="AL225" s="52"/>
      <c r="AM225" s="52"/>
      <c r="AN225" s="52"/>
      <c r="AO225" s="52"/>
      <c r="AP225" s="52"/>
      <c r="AQ225" s="52"/>
      <c r="AR225" s="52"/>
      <c r="AS225" s="52"/>
      <c r="AT225" s="52"/>
      <c r="AU225" s="52"/>
      <c r="AV225" s="52"/>
    </row>
    <row r="226" spans="1:48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  <c r="AA226" s="52"/>
      <c r="AB226" s="52"/>
      <c r="AC226" s="52"/>
      <c r="AD226" s="52"/>
      <c r="AE226" s="52"/>
      <c r="AF226" s="52"/>
      <c r="AG226" s="52"/>
      <c r="AH226" s="52"/>
      <c r="AI226" s="52"/>
      <c r="AJ226" s="52"/>
      <c r="AK226" s="52"/>
      <c r="AL226" s="52"/>
      <c r="AM226" s="52"/>
      <c r="AN226" s="52"/>
      <c r="AO226" s="52"/>
      <c r="AP226" s="52"/>
      <c r="AQ226" s="52"/>
      <c r="AR226" s="52"/>
      <c r="AS226" s="52"/>
      <c r="AT226" s="52"/>
      <c r="AU226" s="52"/>
      <c r="AV226" s="52"/>
    </row>
    <row r="227" spans="1:48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  <c r="AA227" s="52"/>
      <c r="AB227" s="52"/>
      <c r="AC227" s="52"/>
      <c r="AD227" s="52"/>
      <c r="AE227" s="52"/>
      <c r="AF227" s="52"/>
      <c r="AG227" s="52"/>
      <c r="AH227" s="52"/>
      <c r="AI227" s="52"/>
      <c r="AJ227" s="52"/>
      <c r="AK227" s="52"/>
      <c r="AL227" s="52"/>
      <c r="AM227" s="52"/>
      <c r="AN227" s="52"/>
      <c r="AO227" s="52"/>
      <c r="AP227" s="52"/>
      <c r="AQ227" s="52"/>
      <c r="AR227" s="52"/>
      <c r="AS227" s="52"/>
      <c r="AT227" s="52"/>
      <c r="AU227" s="52"/>
      <c r="AV227" s="52"/>
    </row>
    <row r="228" spans="1:48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  <c r="AA228" s="52"/>
      <c r="AB228" s="52"/>
      <c r="AC228" s="52"/>
      <c r="AD228" s="52"/>
      <c r="AE228" s="52"/>
      <c r="AF228" s="52"/>
      <c r="AG228" s="52"/>
      <c r="AH228" s="52"/>
      <c r="AI228" s="52"/>
      <c r="AJ228" s="52"/>
      <c r="AK228" s="52"/>
      <c r="AL228" s="52"/>
      <c r="AM228" s="52"/>
      <c r="AN228" s="52"/>
      <c r="AO228" s="52"/>
      <c r="AP228" s="52"/>
      <c r="AQ228" s="52"/>
      <c r="AR228" s="52"/>
      <c r="AS228" s="52"/>
      <c r="AT228" s="52"/>
      <c r="AU228" s="52"/>
      <c r="AV228" s="52"/>
    </row>
    <row r="229" spans="1:48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  <c r="AA229" s="52"/>
      <c r="AB229" s="52"/>
      <c r="AC229" s="52"/>
      <c r="AD229" s="52"/>
      <c r="AE229" s="52"/>
      <c r="AF229" s="52"/>
      <c r="AG229" s="52"/>
      <c r="AH229" s="52"/>
      <c r="AI229" s="52"/>
      <c r="AJ229" s="52"/>
      <c r="AK229" s="52"/>
      <c r="AL229" s="52"/>
      <c r="AM229" s="52"/>
      <c r="AN229" s="52"/>
      <c r="AO229" s="52"/>
      <c r="AP229" s="52"/>
      <c r="AQ229" s="52"/>
      <c r="AR229" s="52"/>
      <c r="AS229" s="52"/>
      <c r="AT229" s="52"/>
      <c r="AU229" s="52"/>
      <c r="AV229" s="52"/>
    </row>
    <row r="230" spans="1:48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  <c r="AG230" s="52"/>
      <c r="AH230" s="52"/>
      <c r="AI230" s="52"/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</row>
    <row r="231" spans="1:48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  <c r="AG231" s="52"/>
      <c r="AH231" s="52"/>
      <c r="AI231" s="52"/>
      <c r="AJ231" s="52"/>
      <c r="AK231" s="52"/>
      <c r="AL231" s="52"/>
      <c r="AM231" s="52"/>
      <c r="AN231" s="52"/>
      <c r="AO231" s="52"/>
      <c r="AP231" s="52"/>
      <c r="AQ231" s="52"/>
      <c r="AR231" s="52"/>
      <c r="AS231" s="52"/>
      <c r="AT231" s="52"/>
      <c r="AU231" s="52"/>
      <c r="AV231" s="52"/>
    </row>
    <row r="232" spans="1:48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  <c r="AG232" s="52"/>
      <c r="AH232" s="52"/>
      <c r="AI232" s="52"/>
      <c r="AJ232" s="52"/>
      <c r="AK232" s="52"/>
      <c r="AL232" s="52"/>
      <c r="AM232" s="52"/>
      <c r="AN232" s="52"/>
      <c r="AO232" s="52"/>
      <c r="AP232" s="52"/>
      <c r="AQ232" s="52"/>
      <c r="AR232" s="52"/>
      <c r="AS232" s="52"/>
      <c r="AT232" s="52"/>
      <c r="AU232" s="52"/>
      <c r="AV232" s="52"/>
    </row>
    <row r="233" spans="1:48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  <c r="AG233" s="52"/>
      <c r="AH233" s="52"/>
      <c r="AI233" s="52"/>
      <c r="AJ233" s="52"/>
      <c r="AK233" s="52"/>
      <c r="AL233" s="52"/>
      <c r="AM233" s="52"/>
      <c r="AN233" s="52"/>
      <c r="AO233" s="52"/>
      <c r="AP233" s="52"/>
      <c r="AQ233" s="52"/>
      <c r="AR233" s="52"/>
      <c r="AS233" s="52"/>
      <c r="AT233" s="52"/>
      <c r="AU233" s="52"/>
      <c r="AV233" s="52"/>
    </row>
    <row r="234" spans="1:48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  <c r="AG234" s="52"/>
      <c r="AH234" s="52"/>
      <c r="AI234" s="52"/>
      <c r="AJ234" s="52"/>
      <c r="AK234" s="52"/>
      <c r="AL234" s="52"/>
      <c r="AM234" s="52"/>
      <c r="AN234" s="52"/>
      <c r="AO234" s="52"/>
      <c r="AP234" s="52"/>
      <c r="AQ234" s="52"/>
      <c r="AR234" s="52"/>
      <c r="AS234" s="52"/>
      <c r="AT234" s="52"/>
      <c r="AU234" s="52"/>
      <c r="AV234" s="52"/>
    </row>
    <row r="235" spans="1:48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  <c r="AG235" s="52"/>
      <c r="AH235" s="52"/>
      <c r="AI235" s="52"/>
      <c r="AJ235" s="52"/>
      <c r="AK235" s="52"/>
      <c r="AL235" s="52"/>
      <c r="AM235" s="52"/>
      <c r="AN235" s="52"/>
      <c r="AO235" s="52"/>
      <c r="AP235" s="52"/>
      <c r="AQ235" s="52"/>
      <c r="AR235" s="52"/>
      <c r="AS235" s="52"/>
      <c r="AT235" s="52"/>
      <c r="AU235" s="52"/>
      <c r="AV235" s="52"/>
    </row>
    <row r="236" spans="1:48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  <c r="AG236" s="52"/>
      <c r="AH236" s="52"/>
      <c r="AI236" s="52"/>
      <c r="AJ236" s="52"/>
      <c r="AK236" s="52"/>
      <c r="AL236" s="52"/>
      <c r="AM236" s="52"/>
      <c r="AN236" s="52"/>
      <c r="AO236" s="52"/>
      <c r="AP236" s="52"/>
      <c r="AQ236" s="52"/>
      <c r="AR236" s="52"/>
      <c r="AS236" s="52"/>
      <c r="AT236" s="52"/>
      <c r="AU236" s="52"/>
      <c r="AV236" s="52"/>
    </row>
    <row r="237" spans="1:48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  <c r="AG237" s="52"/>
      <c r="AH237" s="52"/>
      <c r="AI237" s="52"/>
      <c r="AJ237" s="52"/>
      <c r="AK237" s="52"/>
      <c r="AL237" s="52"/>
      <c r="AM237" s="52"/>
      <c r="AN237" s="52"/>
      <c r="AO237" s="52"/>
      <c r="AP237" s="52"/>
      <c r="AQ237" s="52"/>
      <c r="AR237" s="52"/>
      <c r="AS237" s="52"/>
      <c r="AT237" s="52"/>
      <c r="AU237" s="52"/>
      <c r="AV237" s="52"/>
    </row>
    <row r="238" spans="1:48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  <c r="AG238" s="52"/>
      <c r="AH238" s="52"/>
      <c r="AI238" s="52"/>
      <c r="AJ238" s="52"/>
      <c r="AK238" s="52"/>
      <c r="AL238" s="52"/>
      <c r="AM238" s="52"/>
      <c r="AN238" s="52"/>
      <c r="AO238" s="52"/>
      <c r="AP238" s="52"/>
      <c r="AQ238" s="52"/>
      <c r="AR238" s="52"/>
      <c r="AS238" s="52"/>
      <c r="AT238" s="52"/>
      <c r="AU238" s="52"/>
      <c r="AV238" s="52"/>
    </row>
    <row r="239" spans="1:48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  <c r="AG239" s="52"/>
      <c r="AH239" s="52"/>
      <c r="AI239" s="52"/>
      <c r="AJ239" s="52"/>
      <c r="AK239" s="52"/>
      <c r="AL239" s="52"/>
      <c r="AM239" s="52"/>
      <c r="AN239" s="52"/>
      <c r="AO239" s="52"/>
      <c r="AP239" s="52"/>
      <c r="AQ239" s="52"/>
      <c r="AR239" s="52"/>
      <c r="AS239" s="52"/>
      <c r="AT239" s="52"/>
      <c r="AU239" s="52"/>
      <c r="AV239" s="52"/>
    </row>
    <row r="240" spans="1:48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  <c r="AG240" s="52"/>
      <c r="AH240" s="52"/>
      <c r="AI240" s="52"/>
      <c r="AJ240" s="52"/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</row>
    <row r="241" spans="1:48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  <c r="AG241" s="52"/>
      <c r="AH241" s="52"/>
      <c r="AI241" s="52"/>
      <c r="AJ241" s="52"/>
      <c r="AK241" s="52"/>
      <c r="AL241" s="52"/>
      <c r="AM241" s="52"/>
      <c r="AN241" s="52"/>
      <c r="AO241" s="52"/>
      <c r="AP241" s="52"/>
      <c r="AQ241" s="52"/>
      <c r="AR241" s="52"/>
      <c r="AS241" s="52"/>
      <c r="AT241" s="52"/>
      <c r="AU241" s="52"/>
      <c r="AV241" s="52"/>
    </row>
    <row r="242" spans="1:48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  <c r="AG242" s="52"/>
      <c r="AH242" s="52"/>
      <c r="AI242" s="52"/>
      <c r="AJ242" s="52"/>
      <c r="AK242" s="52"/>
      <c r="AL242" s="52"/>
      <c r="AM242" s="52"/>
      <c r="AN242" s="52"/>
      <c r="AO242" s="52"/>
      <c r="AP242" s="52"/>
      <c r="AQ242" s="52"/>
      <c r="AR242" s="52"/>
      <c r="AS242" s="52"/>
      <c r="AT242" s="52"/>
      <c r="AU242" s="52"/>
      <c r="AV242" s="52"/>
    </row>
    <row r="243" spans="1:48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  <c r="AG243" s="52"/>
      <c r="AH243" s="52"/>
      <c r="AI243" s="52"/>
      <c r="AJ243" s="52"/>
      <c r="AK243" s="52"/>
      <c r="AL243" s="52"/>
      <c r="AM243" s="52"/>
      <c r="AN243" s="52"/>
      <c r="AO243" s="52"/>
      <c r="AP243" s="52"/>
      <c r="AQ243" s="52"/>
      <c r="AR243" s="52"/>
      <c r="AS243" s="52"/>
      <c r="AT243" s="52"/>
      <c r="AU243" s="52"/>
      <c r="AV243" s="52"/>
    </row>
    <row r="244" spans="1:48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  <c r="AG244" s="52"/>
      <c r="AH244" s="52"/>
      <c r="AI244" s="52"/>
      <c r="AJ244" s="52"/>
      <c r="AK244" s="52"/>
      <c r="AL244" s="52"/>
      <c r="AM244" s="52"/>
      <c r="AN244" s="52"/>
      <c r="AO244" s="52"/>
      <c r="AP244" s="52"/>
      <c r="AQ244" s="52"/>
      <c r="AR244" s="52"/>
      <c r="AS244" s="52"/>
      <c r="AT244" s="52"/>
      <c r="AU244" s="52"/>
      <c r="AV244" s="52"/>
    </row>
    <row r="245" spans="1:48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  <c r="AG245" s="52"/>
      <c r="AH245" s="52"/>
      <c r="AI245" s="52"/>
      <c r="AJ245" s="52"/>
      <c r="AK245" s="52"/>
      <c r="AL245" s="52"/>
      <c r="AM245" s="52"/>
      <c r="AN245" s="52"/>
      <c r="AO245" s="52"/>
      <c r="AP245" s="52"/>
      <c r="AQ245" s="52"/>
      <c r="AR245" s="52"/>
      <c r="AS245" s="52"/>
      <c r="AT245" s="52"/>
      <c r="AU245" s="52"/>
      <c r="AV245" s="52"/>
    </row>
    <row r="246" spans="1:48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  <c r="AG246" s="52"/>
      <c r="AH246" s="52"/>
      <c r="AI246" s="52"/>
      <c r="AJ246" s="52"/>
      <c r="AK246" s="52"/>
      <c r="AL246" s="52"/>
      <c r="AM246" s="52"/>
      <c r="AN246" s="52"/>
      <c r="AO246" s="52"/>
      <c r="AP246" s="52"/>
      <c r="AQ246" s="52"/>
      <c r="AR246" s="52"/>
      <c r="AS246" s="52"/>
      <c r="AT246" s="52"/>
      <c r="AU246" s="52"/>
      <c r="AV246" s="52"/>
    </row>
    <row r="247" spans="1:48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  <c r="AG247" s="52"/>
      <c r="AH247" s="52"/>
      <c r="AI247" s="52"/>
      <c r="AJ247" s="52"/>
      <c r="AK247" s="52"/>
      <c r="AL247" s="52"/>
      <c r="AM247" s="52"/>
      <c r="AN247" s="52"/>
      <c r="AO247" s="52"/>
      <c r="AP247" s="52"/>
      <c r="AQ247" s="52"/>
      <c r="AR247" s="52"/>
      <c r="AS247" s="52"/>
      <c r="AT247" s="52"/>
      <c r="AU247" s="52"/>
      <c r="AV247" s="52"/>
    </row>
    <row r="248" spans="1:48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  <c r="AG248" s="52"/>
      <c r="AH248" s="52"/>
      <c r="AI248" s="52"/>
      <c r="AJ248" s="52"/>
      <c r="AK248" s="52"/>
      <c r="AL248" s="52"/>
      <c r="AM248" s="52"/>
      <c r="AN248" s="52"/>
      <c r="AO248" s="52"/>
      <c r="AP248" s="52"/>
      <c r="AQ248" s="52"/>
      <c r="AR248" s="52"/>
      <c r="AS248" s="52"/>
      <c r="AT248" s="52"/>
      <c r="AU248" s="52"/>
      <c r="AV248" s="52"/>
    </row>
    <row r="249" spans="1:48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  <c r="AG249" s="52"/>
      <c r="AH249" s="52"/>
      <c r="AI249" s="52"/>
      <c r="AJ249" s="52"/>
      <c r="AK249" s="52"/>
      <c r="AL249" s="52"/>
      <c r="AM249" s="52"/>
      <c r="AN249" s="52"/>
      <c r="AO249" s="52"/>
      <c r="AP249" s="52"/>
      <c r="AQ249" s="52"/>
      <c r="AR249" s="52"/>
      <c r="AS249" s="52"/>
      <c r="AT249" s="52"/>
      <c r="AU249" s="52"/>
      <c r="AV249" s="52"/>
    </row>
    <row r="250" spans="1:48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  <c r="AG250" s="52"/>
      <c r="AH250" s="52"/>
      <c r="AI250" s="52"/>
      <c r="AJ250" s="52"/>
      <c r="AK250" s="52"/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</row>
    <row r="251" spans="1:48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  <c r="AG251" s="52"/>
      <c r="AH251" s="52"/>
      <c r="AI251" s="52"/>
      <c r="AJ251" s="52"/>
      <c r="AK251" s="52"/>
      <c r="AL251" s="52"/>
      <c r="AM251" s="52"/>
      <c r="AN251" s="52"/>
      <c r="AO251" s="52"/>
      <c r="AP251" s="52"/>
      <c r="AQ251" s="52"/>
      <c r="AR251" s="52"/>
      <c r="AS251" s="52"/>
      <c r="AT251" s="52"/>
      <c r="AU251" s="52"/>
      <c r="AV251" s="52"/>
    </row>
    <row r="252" spans="1:48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  <c r="AG252" s="52"/>
      <c r="AH252" s="52"/>
      <c r="AI252" s="52"/>
      <c r="AJ252" s="52"/>
      <c r="AK252" s="52"/>
      <c r="AL252" s="52"/>
      <c r="AM252" s="52"/>
      <c r="AN252" s="52"/>
      <c r="AO252" s="52"/>
      <c r="AP252" s="52"/>
      <c r="AQ252" s="52"/>
      <c r="AR252" s="52"/>
      <c r="AS252" s="52"/>
      <c r="AT252" s="52"/>
      <c r="AU252" s="52"/>
      <c r="AV252" s="52"/>
    </row>
    <row r="253" spans="1:48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  <c r="AA253" s="52"/>
      <c r="AB253" s="52"/>
      <c r="AC253" s="52"/>
      <c r="AD253" s="52"/>
      <c r="AE253" s="52"/>
      <c r="AF253" s="52"/>
      <c r="AG253" s="52"/>
      <c r="AH253" s="52"/>
      <c r="AI253" s="52"/>
      <c r="AJ253" s="52"/>
      <c r="AK253" s="52"/>
      <c r="AL253" s="52"/>
      <c r="AM253" s="52"/>
      <c r="AN253" s="52"/>
      <c r="AO253" s="52"/>
      <c r="AP253" s="52"/>
      <c r="AQ253" s="52"/>
      <c r="AR253" s="52"/>
      <c r="AS253" s="52"/>
      <c r="AT253" s="52"/>
      <c r="AU253" s="52"/>
      <c r="AV253" s="52"/>
    </row>
    <row r="254" spans="1:48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  <c r="AA254" s="52"/>
      <c r="AB254" s="52"/>
      <c r="AC254" s="52"/>
      <c r="AD254" s="52"/>
      <c r="AE254" s="52"/>
      <c r="AF254" s="52"/>
      <c r="AG254" s="52"/>
      <c r="AH254" s="52"/>
      <c r="AI254" s="52"/>
      <c r="AJ254" s="52"/>
      <c r="AK254" s="52"/>
      <c r="AL254" s="52"/>
      <c r="AM254" s="52"/>
      <c r="AN254" s="52"/>
      <c r="AO254" s="52"/>
      <c r="AP254" s="52"/>
      <c r="AQ254" s="52"/>
      <c r="AR254" s="52"/>
      <c r="AS254" s="52"/>
      <c r="AT254" s="52"/>
      <c r="AU254" s="52"/>
      <c r="AV254" s="52"/>
    </row>
    <row r="255" spans="1:48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/>
      <c r="AE255" s="52"/>
      <c r="AF255" s="52"/>
      <c r="AG255" s="52"/>
      <c r="AH255" s="52"/>
      <c r="AI255" s="52"/>
      <c r="AJ255" s="52"/>
      <c r="AK255" s="52"/>
      <c r="AL255" s="52"/>
      <c r="AM255" s="52"/>
      <c r="AN255" s="52"/>
      <c r="AO255" s="52"/>
      <c r="AP255" s="52"/>
      <c r="AQ255" s="52"/>
      <c r="AR255" s="52"/>
      <c r="AS255" s="52"/>
      <c r="AT255" s="52"/>
      <c r="AU255" s="52"/>
      <c r="AV255" s="52"/>
    </row>
    <row r="256" spans="1:48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  <c r="AA256" s="52"/>
      <c r="AB256" s="52"/>
      <c r="AC256" s="52"/>
      <c r="AD256" s="52"/>
      <c r="AE256" s="52"/>
      <c r="AF256" s="52"/>
      <c r="AG256" s="52"/>
      <c r="AH256" s="52"/>
      <c r="AI256" s="52"/>
      <c r="AJ256" s="52"/>
      <c r="AK256" s="52"/>
      <c r="AL256" s="52"/>
      <c r="AM256" s="52"/>
      <c r="AN256" s="52"/>
      <c r="AO256" s="52"/>
      <c r="AP256" s="52"/>
      <c r="AQ256" s="52"/>
      <c r="AR256" s="52"/>
      <c r="AS256" s="52"/>
      <c r="AT256" s="52"/>
      <c r="AU256" s="52"/>
      <c r="AV256" s="52"/>
    </row>
    <row r="257" spans="1:48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  <c r="AA257" s="52"/>
      <c r="AB257" s="52"/>
      <c r="AC257" s="52"/>
      <c r="AD257" s="52"/>
      <c r="AE257" s="52"/>
      <c r="AF257" s="52"/>
      <c r="AG257" s="52"/>
      <c r="AH257" s="52"/>
      <c r="AI257" s="52"/>
      <c r="AJ257" s="52"/>
      <c r="AK257" s="52"/>
      <c r="AL257" s="52"/>
      <c r="AM257" s="52"/>
      <c r="AN257" s="52"/>
      <c r="AO257" s="52"/>
      <c r="AP257" s="52"/>
      <c r="AQ257" s="52"/>
      <c r="AR257" s="52"/>
      <c r="AS257" s="52"/>
      <c r="AT257" s="52"/>
      <c r="AU257" s="52"/>
      <c r="AV257" s="52"/>
    </row>
    <row r="258" spans="1:48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  <c r="AA258" s="52"/>
      <c r="AB258" s="52"/>
      <c r="AC258" s="52"/>
      <c r="AD258" s="52"/>
      <c r="AE258" s="52"/>
      <c r="AF258" s="52"/>
      <c r="AG258" s="52"/>
      <c r="AH258" s="52"/>
      <c r="AI258" s="52"/>
      <c r="AJ258" s="52"/>
      <c r="AK258" s="52"/>
      <c r="AL258" s="52"/>
      <c r="AM258" s="52"/>
      <c r="AN258" s="52"/>
      <c r="AO258" s="52"/>
      <c r="AP258" s="52"/>
      <c r="AQ258" s="52"/>
      <c r="AR258" s="52"/>
      <c r="AS258" s="52"/>
      <c r="AT258" s="52"/>
      <c r="AU258" s="52"/>
      <c r="AV258" s="52"/>
    </row>
    <row r="259" spans="1:48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  <c r="AA259" s="52"/>
      <c r="AB259" s="52"/>
      <c r="AC259" s="52"/>
      <c r="AD259" s="52"/>
      <c r="AE259" s="52"/>
      <c r="AF259" s="52"/>
      <c r="AG259" s="52"/>
      <c r="AH259" s="52"/>
      <c r="AI259" s="52"/>
      <c r="AJ259" s="52"/>
      <c r="AK259" s="52"/>
      <c r="AL259" s="52"/>
      <c r="AM259" s="52"/>
      <c r="AN259" s="52"/>
      <c r="AO259" s="52"/>
      <c r="AP259" s="52"/>
      <c r="AQ259" s="52"/>
      <c r="AR259" s="52"/>
      <c r="AS259" s="52"/>
      <c r="AT259" s="52"/>
      <c r="AU259" s="52"/>
      <c r="AV259" s="52"/>
    </row>
    <row r="260" spans="1:48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/>
      <c r="AE260" s="52"/>
      <c r="AF260" s="52"/>
      <c r="AG260" s="52"/>
      <c r="AH260" s="52"/>
      <c r="AI260" s="52"/>
      <c r="AJ260" s="52"/>
      <c r="AK260" s="52"/>
      <c r="AL260" s="52"/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</row>
    <row r="261" spans="1:48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  <c r="AA261" s="52"/>
      <c r="AB261" s="52"/>
      <c r="AC261" s="52"/>
      <c r="AD261" s="52"/>
      <c r="AE261" s="52"/>
      <c r="AF261" s="52"/>
      <c r="AG261" s="52"/>
      <c r="AH261" s="52"/>
      <c r="AI261" s="52"/>
      <c r="AJ261" s="52"/>
      <c r="AK261" s="52"/>
      <c r="AL261" s="52"/>
      <c r="AM261" s="52"/>
      <c r="AN261" s="52"/>
      <c r="AO261" s="52"/>
      <c r="AP261" s="52"/>
      <c r="AQ261" s="52"/>
      <c r="AR261" s="52"/>
      <c r="AS261" s="52"/>
      <c r="AT261" s="52"/>
      <c r="AU261" s="52"/>
      <c r="AV261" s="52"/>
    </row>
    <row r="262" spans="1:48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  <c r="AA262" s="52"/>
      <c r="AB262" s="52"/>
      <c r="AC262" s="52"/>
      <c r="AD262" s="52"/>
      <c r="AE262" s="52"/>
      <c r="AF262" s="52"/>
      <c r="AG262" s="52"/>
      <c r="AH262" s="52"/>
      <c r="AI262" s="52"/>
      <c r="AJ262" s="52"/>
      <c r="AK262" s="52"/>
      <c r="AL262" s="52"/>
      <c r="AM262" s="52"/>
      <c r="AN262" s="52"/>
      <c r="AO262" s="52"/>
      <c r="AP262" s="52"/>
      <c r="AQ262" s="52"/>
      <c r="AR262" s="52"/>
      <c r="AS262" s="52"/>
      <c r="AT262" s="52"/>
      <c r="AU262" s="52"/>
      <c r="AV262" s="52"/>
    </row>
    <row r="263" spans="1:48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  <c r="AA263" s="52"/>
      <c r="AB263" s="52"/>
      <c r="AC263" s="52"/>
      <c r="AD263" s="52"/>
      <c r="AE263" s="52"/>
      <c r="AF263" s="52"/>
      <c r="AG263" s="52"/>
      <c r="AH263" s="52"/>
      <c r="AI263" s="52"/>
      <c r="AJ263" s="52"/>
      <c r="AK263" s="52"/>
      <c r="AL263" s="52"/>
      <c r="AM263" s="52"/>
      <c r="AN263" s="52"/>
      <c r="AO263" s="52"/>
      <c r="AP263" s="52"/>
      <c r="AQ263" s="52"/>
      <c r="AR263" s="52"/>
      <c r="AS263" s="52"/>
      <c r="AT263" s="52"/>
      <c r="AU263" s="52"/>
      <c r="AV263" s="52"/>
    </row>
    <row r="264" spans="1:48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  <c r="AA264" s="52"/>
      <c r="AB264" s="52"/>
      <c r="AC264" s="52"/>
      <c r="AD264" s="52"/>
      <c r="AE264" s="52"/>
      <c r="AF264" s="52"/>
      <c r="AG264" s="52"/>
      <c r="AH264" s="52"/>
      <c r="AI264" s="52"/>
      <c r="AJ264" s="52"/>
      <c r="AK264" s="52"/>
      <c r="AL264" s="52"/>
      <c r="AM264" s="52"/>
      <c r="AN264" s="52"/>
      <c r="AO264" s="52"/>
      <c r="AP264" s="52"/>
      <c r="AQ264" s="52"/>
      <c r="AR264" s="52"/>
      <c r="AS264" s="52"/>
      <c r="AT264" s="52"/>
      <c r="AU264" s="52"/>
      <c r="AV264" s="52"/>
    </row>
    <row r="265" spans="1:48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/>
      <c r="AF265" s="52"/>
      <c r="AG265" s="52"/>
      <c r="AH265" s="52"/>
      <c r="AI265" s="52"/>
      <c r="AJ265" s="52"/>
      <c r="AK265" s="52"/>
      <c r="AL265" s="52"/>
      <c r="AM265" s="52"/>
      <c r="AN265" s="52"/>
      <c r="AO265" s="52"/>
      <c r="AP265" s="52"/>
      <c r="AQ265" s="52"/>
      <c r="AR265" s="52"/>
      <c r="AS265" s="52"/>
      <c r="AT265" s="52"/>
      <c r="AU265" s="52"/>
      <c r="AV265" s="52"/>
    </row>
    <row r="266" spans="1:48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  <c r="AA266" s="52"/>
      <c r="AB266" s="52"/>
      <c r="AC266" s="52"/>
      <c r="AD266" s="52"/>
      <c r="AE266" s="52"/>
      <c r="AF266" s="52"/>
      <c r="AG266" s="52"/>
      <c r="AH266" s="52"/>
      <c r="AI266" s="52"/>
      <c r="AJ266" s="52"/>
      <c r="AK266" s="52"/>
      <c r="AL266" s="52"/>
      <c r="AM266" s="52"/>
      <c r="AN266" s="52"/>
      <c r="AO266" s="52"/>
      <c r="AP266" s="52"/>
      <c r="AQ266" s="52"/>
      <c r="AR266" s="52"/>
      <c r="AS266" s="52"/>
      <c r="AT266" s="52"/>
      <c r="AU266" s="52"/>
      <c r="AV266" s="52"/>
    </row>
    <row r="267" spans="1:48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  <c r="AA267" s="52"/>
      <c r="AB267" s="52"/>
      <c r="AC267" s="52"/>
      <c r="AD267" s="52"/>
      <c r="AE267" s="52"/>
      <c r="AF267" s="52"/>
      <c r="AG267" s="52"/>
      <c r="AH267" s="52"/>
      <c r="AI267" s="52"/>
      <c r="AJ267" s="52"/>
      <c r="AK267" s="52"/>
      <c r="AL267" s="52"/>
      <c r="AM267" s="52"/>
      <c r="AN267" s="52"/>
      <c r="AO267" s="52"/>
      <c r="AP267" s="52"/>
      <c r="AQ267" s="52"/>
      <c r="AR267" s="52"/>
      <c r="AS267" s="52"/>
      <c r="AT267" s="52"/>
      <c r="AU267" s="52"/>
      <c r="AV267" s="52"/>
    </row>
    <row r="268" spans="1:48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  <c r="AA268" s="52"/>
      <c r="AB268" s="52"/>
      <c r="AC268" s="52"/>
      <c r="AD268" s="52"/>
      <c r="AE268" s="52"/>
      <c r="AF268" s="52"/>
      <c r="AG268" s="52"/>
      <c r="AH268" s="52"/>
      <c r="AI268" s="52"/>
      <c r="AJ268" s="52"/>
      <c r="AK268" s="52"/>
      <c r="AL268" s="52"/>
      <c r="AM268" s="52"/>
      <c r="AN268" s="52"/>
      <c r="AO268" s="52"/>
      <c r="AP268" s="52"/>
      <c r="AQ268" s="52"/>
      <c r="AR268" s="52"/>
      <c r="AS268" s="52"/>
      <c r="AT268" s="52"/>
      <c r="AU268" s="52"/>
      <c r="AV268" s="52"/>
    </row>
    <row r="269" spans="1:48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  <c r="AA269" s="52"/>
      <c r="AB269" s="52"/>
      <c r="AC269" s="52"/>
      <c r="AD269" s="52"/>
      <c r="AE269" s="52"/>
      <c r="AF269" s="52"/>
      <c r="AG269" s="52"/>
      <c r="AH269" s="52"/>
      <c r="AI269" s="52"/>
      <c r="AJ269" s="52"/>
      <c r="AK269" s="52"/>
      <c r="AL269" s="52"/>
      <c r="AM269" s="52"/>
      <c r="AN269" s="52"/>
      <c r="AO269" s="52"/>
      <c r="AP269" s="52"/>
      <c r="AQ269" s="52"/>
      <c r="AR269" s="52"/>
      <c r="AS269" s="52"/>
      <c r="AT269" s="52"/>
      <c r="AU269" s="52"/>
      <c r="AV269" s="52"/>
    </row>
    <row r="270" spans="1:48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/>
      <c r="AF270" s="52"/>
      <c r="AG270" s="52"/>
      <c r="AH270" s="52"/>
      <c r="AI270" s="52"/>
      <c r="AJ270" s="52"/>
      <c r="AK270" s="52"/>
      <c r="AL270" s="52"/>
      <c r="AM270" s="52"/>
      <c r="AN270" s="52"/>
      <c r="AO270" s="52"/>
      <c r="AP270" s="52"/>
      <c r="AQ270" s="52"/>
      <c r="AR270" s="52"/>
      <c r="AS270" s="52"/>
      <c r="AT270" s="52"/>
      <c r="AU270" s="52"/>
      <c r="AV270" s="52"/>
    </row>
    <row r="271" spans="1:48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  <c r="AA271" s="52"/>
      <c r="AB271" s="52"/>
      <c r="AC271" s="52"/>
      <c r="AD271" s="52"/>
      <c r="AE271" s="52"/>
      <c r="AF271" s="52"/>
      <c r="AG271" s="52"/>
      <c r="AH271" s="52"/>
      <c r="AI271" s="52"/>
      <c r="AJ271" s="52"/>
      <c r="AK271" s="52"/>
      <c r="AL271" s="52"/>
      <c r="AM271" s="52"/>
      <c r="AN271" s="52"/>
      <c r="AO271" s="52"/>
      <c r="AP271" s="52"/>
      <c r="AQ271" s="52"/>
      <c r="AR271" s="52"/>
      <c r="AS271" s="52"/>
      <c r="AT271" s="52"/>
      <c r="AU271" s="52"/>
      <c r="AV271" s="52"/>
    </row>
    <row r="272" spans="1:48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  <c r="AA272" s="52"/>
      <c r="AB272" s="52"/>
      <c r="AC272" s="52"/>
      <c r="AD272" s="52"/>
      <c r="AE272" s="52"/>
      <c r="AF272" s="52"/>
      <c r="AG272" s="52"/>
      <c r="AH272" s="52"/>
      <c r="AI272" s="52"/>
      <c r="AJ272" s="52"/>
      <c r="AK272" s="52"/>
      <c r="AL272" s="52"/>
      <c r="AM272" s="52"/>
      <c r="AN272" s="52"/>
      <c r="AO272" s="52"/>
      <c r="AP272" s="52"/>
      <c r="AQ272" s="52"/>
      <c r="AR272" s="52"/>
      <c r="AS272" s="52"/>
      <c r="AT272" s="52"/>
      <c r="AU272" s="52"/>
      <c r="AV272" s="52"/>
    </row>
    <row r="273" spans="1:48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  <c r="AA273" s="52"/>
      <c r="AB273" s="52"/>
      <c r="AC273" s="52"/>
      <c r="AD273" s="52"/>
      <c r="AE273" s="52"/>
      <c r="AF273" s="52"/>
      <c r="AG273" s="52"/>
      <c r="AH273" s="52"/>
      <c r="AI273" s="52"/>
      <c r="AJ273" s="52"/>
      <c r="AK273" s="52"/>
      <c r="AL273" s="52"/>
      <c r="AM273" s="52"/>
      <c r="AN273" s="52"/>
      <c r="AO273" s="52"/>
      <c r="AP273" s="52"/>
      <c r="AQ273" s="52"/>
      <c r="AR273" s="52"/>
      <c r="AS273" s="52"/>
      <c r="AT273" s="52"/>
      <c r="AU273" s="52"/>
      <c r="AV273" s="52"/>
    </row>
    <row r="274" spans="1:48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  <c r="AA274" s="52"/>
      <c r="AB274" s="52"/>
      <c r="AC274" s="52"/>
      <c r="AD274" s="52"/>
      <c r="AE274" s="52"/>
      <c r="AF274" s="52"/>
      <c r="AG274" s="52"/>
      <c r="AH274" s="52"/>
      <c r="AI274" s="52"/>
      <c r="AJ274" s="52"/>
      <c r="AK274" s="52"/>
      <c r="AL274" s="52"/>
      <c r="AM274" s="52"/>
      <c r="AN274" s="52"/>
      <c r="AO274" s="52"/>
      <c r="AP274" s="52"/>
      <c r="AQ274" s="52"/>
      <c r="AR274" s="52"/>
      <c r="AS274" s="52"/>
      <c r="AT274" s="52"/>
      <c r="AU274" s="52"/>
      <c r="AV274" s="52"/>
    </row>
    <row r="275" spans="1:48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/>
      <c r="AG275" s="52"/>
      <c r="AH275" s="52"/>
      <c r="AI275" s="52"/>
      <c r="AJ275" s="52"/>
      <c r="AK275" s="52"/>
      <c r="AL275" s="52"/>
      <c r="AM275" s="52"/>
      <c r="AN275" s="52"/>
      <c r="AO275" s="52"/>
      <c r="AP275" s="52"/>
      <c r="AQ275" s="52"/>
      <c r="AR275" s="52"/>
      <c r="AS275" s="52"/>
      <c r="AT275" s="52"/>
      <c r="AU275" s="52"/>
      <c r="AV275" s="52"/>
    </row>
    <row r="276" spans="1:48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  <c r="AA276" s="52"/>
      <c r="AB276" s="52"/>
      <c r="AC276" s="52"/>
      <c r="AD276" s="52"/>
      <c r="AE276" s="52"/>
      <c r="AF276" s="52"/>
      <c r="AG276" s="52"/>
      <c r="AH276" s="52"/>
      <c r="AI276" s="52"/>
      <c r="AJ276" s="52"/>
      <c r="AK276" s="52"/>
      <c r="AL276" s="52"/>
      <c r="AM276" s="52"/>
      <c r="AN276" s="52"/>
      <c r="AO276" s="52"/>
      <c r="AP276" s="52"/>
      <c r="AQ276" s="52"/>
      <c r="AR276" s="52"/>
      <c r="AS276" s="52"/>
      <c r="AT276" s="52"/>
      <c r="AU276" s="52"/>
      <c r="AV276" s="52"/>
    </row>
    <row r="277" spans="1:48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  <c r="AA277" s="52"/>
      <c r="AB277" s="52"/>
      <c r="AC277" s="52"/>
      <c r="AD277" s="52"/>
      <c r="AE277" s="52"/>
      <c r="AF277" s="52"/>
      <c r="AG277" s="52"/>
      <c r="AH277" s="52"/>
      <c r="AI277" s="52"/>
      <c r="AJ277" s="52"/>
      <c r="AK277" s="52"/>
      <c r="AL277" s="52"/>
      <c r="AM277" s="52"/>
      <c r="AN277" s="52"/>
      <c r="AO277" s="52"/>
      <c r="AP277" s="52"/>
      <c r="AQ277" s="52"/>
      <c r="AR277" s="52"/>
      <c r="AS277" s="52"/>
      <c r="AT277" s="52"/>
      <c r="AU277" s="52"/>
      <c r="AV277" s="52"/>
    </row>
    <row r="278" spans="1:48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  <c r="AA278" s="52"/>
      <c r="AB278" s="52"/>
      <c r="AC278" s="52"/>
      <c r="AD278" s="52"/>
      <c r="AE278" s="52"/>
      <c r="AF278" s="52"/>
      <c r="AG278" s="52"/>
      <c r="AH278" s="52"/>
      <c r="AI278" s="52"/>
      <c r="AJ278" s="52"/>
      <c r="AK278" s="52"/>
      <c r="AL278" s="52"/>
      <c r="AM278" s="52"/>
      <c r="AN278" s="52"/>
      <c r="AO278" s="52"/>
      <c r="AP278" s="52"/>
      <c r="AQ278" s="52"/>
      <c r="AR278" s="52"/>
      <c r="AS278" s="52"/>
      <c r="AT278" s="52"/>
      <c r="AU278" s="52"/>
      <c r="AV278" s="52"/>
    </row>
    <row r="279" spans="1:48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  <c r="AA279" s="52"/>
      <c r="AB279" s="52"/>
      <c r="AC279" s="52"/>
      <c r="AD279" s="52"/>
      <c r="AE279" s="52"/>
      <c r="AF279" s="52"/>
      <c r="AG279" s="52"/>
      <c r="AH279" s="52"/>
      <c r="AI279" s="52"/>
      <c r="AJ279" s="52"/>
      <c r="AK279" s="52"/>
      <c r="AL279" s="52"/>
      <c r="AM279" s="52"/>
      <c r="AN279" s="52"/>
      <c r="AO279" s="52"/>
      <c r="AP279" s="52"/>
      <c r="AQ279" s="52"/>
      <c r="AR279" s="52"/>
      <c r="AS279" s="52"/>
      <c r="AT279" s="52"/>
      <c r="AU279" s="52"/>
      <c r="AV279" s="52"/>
    </row>
    <row r="280" spans="1:48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/>
      <c r="AG280" s="52"/>
      <c r="AH280" s="52"/>
      <c r="AI280" s="52"/>
      <c r="AJ280" s="52"/>
      <c r="AK280" s="52"/>
      <c r="AL280" s="52"/>
      <c r="AM280" s="52"/>
      <c r="AN280" s="52"/>
      <c r="AO280" s="52"/>
      <c r="AP280" s="52"/>
      <c r="AQ280" s="52"/>
      <c r="AR280" s="52"/>
      <c r="AS280" s="52"/>
      <c r="AT280" s="52"/>
      <c r="AU280" s="52"/>
      <c r="AV280" s="52"/>
    </row>
    <row r="281" spans="1:48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  <c r="AA281" s="52"/>
      <c r="AB281" s="52"/>
      <c r="AC281" s="52"/>
      <c r="AD281" s="52"/>
      <c r="AE281" s="52"/>
      <c r="AF281" s="52"/>
      <c r="AG281" s="52"/>
      <c r="AH281" s="52"/>
      <c r="AI281" s="52"/>
      <c r="AJ281" s="52"/>
      <c r="AK281" s="52"/>
      <c r="AL281" s="52"/>
      <c r="AM281" s="52"/>
      <c r="AN281" s="52"/>
      <c r="AO281" s="52"/>
      <c r="AP281" s="52"/>
      <c r="AQ281" s="52"/>
      <c r="AR281" s="52"/>
      <c r="AS281" s="52"/>
      <c r="AT281" s="52"/>
      <c r="AU281" s="52"/>
      <c r="AV281" s="52"/>
    </row>
    <row r="282" spans="1:48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  <c r="AA282" s="52"/>
      <c r="AB282" s="52"/>
      <c r="AC282" s="52"/>
      <c r="AD282" s="52"/>
      <c r="AE282" s="52"/>
      <c r="AF282" s="52"/>
      <c r="AG282" s="52"/>
      <c r="AH282" s="52"/>
      <c r="AI282" s="52"/>
      <c r="AJ282" s="52"/>
      <c r="AK282" s="52"/>
      <c r="AL282" s="52"/>
      <c r="AM282" s="52"/>
      <c r="AN282" s="52"/>
      <c r="AO282" s="52"/>
      <c r="AP282" s="52"/>
      <c r="AQ282" s="52"/>
      <c r="AR282" s="52"/>
      <c r="AS282" s="52"/>
      <c r="AT282" s="52"/>
      <c r="AU282" s="52"/>
      <c r="AV282" s="52"/>
    </row>
    <row r="283" spans="1:48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  <c r="AA283" s="52"/>
      <c r="AB283" s="52"/>
      <c r="AC283" s="52"/>
      <c r="AD283" s="52"/>
      <c r="AE283" s="52"/>
      <c r="AF283" s="52"/>
      <c r="AG283" s="52"/>
      <c r="AH283" s="52"/>
      <c r="AI283" s="52"/>
      <c r="AJ283" s="52"/>
      <c r="AK283" s="52"/>
      <c r="AL283" s="52"/>
      <c r="AM283" s="52"/>
      <c r="AN283" s="52"/>
      <c r="AO283" s="52"/>
      <c r="AP283" s="52"/>
      <c r="AQ283" s="52"/>
      <c r="AR283" s="52"/>
      <c r="AS283" s="52"/>
      <c r="AT283" s="52"/>
      <c r="AU283" s="52"/>
      <c r="AV283" s="52"/>
    </row>
    <row r="284" spans="1:48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  <c r="AA284" s="52"/>
      <c r="AB284" s="52"/>
      <c r="AC284" s="52"/>
      <c r="AD284" s="52"/>
      <c r="AE284" s="52"/>
      <c r="AF284" s="52"/>
      <c r="AG284" s="52"/>
      <c r="AH284" s="52"/>
      <c r="AI284" s="52"/>
      <c r="AJ284" s="52"/>
      <c r="AK284" s="52"/>
      <c r="AL284" s="52"/>
      <c r="AM284" s="52"/>
      <c r="AN284" s="52"/>
      <c r="AO284" s="52"/>
      <c r="AP284" s="52"/>
      <c r="AQ284" s="52"/>
      <c r="AR284" s="52"/>
      <c r="AS284" s="52"/>
      <c r="AT284" s="52"/>
      <c r="AU284" s="52"/>
      <c r="AV284" s="52"/>
    </row>
    <row r="285" spans="1:48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/>
      <c r="AH285" s="52"/>
      <c r="AI285" s="52"/>
      <c r="AJ285" s="52"/>
      <c r="AK285" s="52"/>
      <c r="AL285" s="52"/>
      <c r="AM285" s="52"/>
      <c r="AN285" s="52"/>
      <c r="AO285" s="52"/>
      <c r="AP285" s="52"/>
      <c r="AQ285" s="52"/>
      <c r="AR285" s="52"/>
      <c r="AS285" s="52"/>
      <c r="AT285" s="52"/>
      <c r="AU285" s="52"/>
      <c r="AV285" s="52"/>
    </row>
    <row r="286" spans="1:48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  <c r="AA286" s="52"/>
      <c r="AB286" s="52"/>
      <c r="AC286" s="52"/>
      <c r="AD286" s="52"/>
      <c r="AE286" s="52"/>
      <c r="AF286" s="52"/>
      <c r="AG286" s="52"/>
      <c r="AH286" s="52"/>
      <c r="AI286" s="52"/>
      <c r="AJ286" s="52"/>
      <c r="AK286" s="52"/>
      <c r="AL286" s="52"/>
      <c r="AM286" s="52"/>
      <c r="AN286" s="52"/>
      <c r="AO286" s="52"/>
      <c r="AP286" s="52"/>
      <c r="AQ286" s="52"/>
      <c r="AR286" s="52"/>
      <c r="AS286" s="52"/>
      <c r="AT286" s="52"/>
      <c r="AU286" s="52"/>
      <c r="AV286" s="52"/>
    </row>
    <row r="287" spans="1:48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  <c r="AA287" s="52"/>
      <c r="AB287" s="52"/>
      <c r="AC287" s="52"/>
      <c r="AD287" s="52"/>
      <c r="AE287" s="52"/>
      <c r="AF287" s="52"/>
      <c r="AG287" s="52"/>
      <c r="AH287" s="52"/>
      <c r="AI287" s="52"/>
      <c r="AJ287" s="52"/>
      <c r="AK287" s="52"/>
      <c r="AL287" s="52"/>
      <c r="AM287" s="52"/>
      <c r="AN287" s="52"/>
      <c r="AO287" s="52"/>
      <c r="AP287" s="52"/>
      <c r="AQ287" s="52"/>
      <c r="AR287" s="52"/>
      <c r="AS287" s="52"/>
      <c r="AT287" s="52"/>
      <c r="AU287" s="52"/>
      <c r="AV287" s="52"/>
    </row>
    <row r="288" spans="1:48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  <c r="AA288" s="52"/>
      <c r="AB288" s="52"/>
      <c r="AC288" s="52"/>
      <c r="AD288" s="52"/>
      <c r="AE288" s="52"/>
      <c r="AF288" s="52"/>
      <c r="AG288" s="52"/>
      <c r="AH288" s="52"/>
      <c r="AI288" s="52"/>
      <c r="AJ288" s="52"/>
      <c r="AK288" s="52"/>
      <c r="AL288" s="52"/>
      <c r="AM288" s="52"/>
      <c r="AN288" s="52"/>
      <c r="AO288" s="52"/>
      <c r="AP288" s="52"/>
      <c r="AQ288" s="52"/>
      <c r="AR288" s="52"/>
      <c r="AS288" s="52"/>
      <c r="AT288" s="52"/>
      <c r="AU288" s="52"/>
      <c r="AV288" s="52"/>
    </row>
    <row r="289" spans="1:48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  <c r="AA289" s="52"/>
      <c r="AB289" s="52"/>
      <c r="AC289" s="52"/>
      <c r="AD289" s="52"/>
      <c r="AE289" s="52"/>
      <c r="AF289" s="52"/>
      <c r="AG289" s="52"/>
      <c r="AH289" s="52"/>
      <c r="AI289" s="52"/>
      <c r="AJ289" s="52"/>
      <c r="AK289" s="52"/>
      <c r="AL289" s="52"/>
      <c r="AM289" s="52"/>
      <c r="AN289" s="52"/>
      <c r="AO289" s="52"/>
      <c r="AP289" s="52"/>
      <c r="AQ289" s="52"/>
      <c r="AR289" s="52"/>
      <c r="AS289" s="52"/>
      <c r="AT289" s="52"/>
      <c r="AU289" s="52"/>
      <c r="AV289" s="52"/>
    </row>
    <row r="290" spans="1:48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/>
      <c r="AH290" s="52"/>
      <c r="AI290" s="52"/>
      <c r="AJ290" s="52"/>
      <c r="AK290" s="52"/>
      <c r="AL290" s="52"/>
      <c r="AM290" s="52"/>
      <c r="AN290" s="52"/>
      <c r="AO290" s="52"/>
      <c r="AP290" s="52"/>
      <c r="AQ290" s="52"/>
      <c r="AR290" s="52"/>
      <c r="AS290" s="52"/>
      <c r="AT290" s="52"/>
      <c r="AU290" s="52"/>
      <c r="AV290" s="52"/>
    </row>
    <row r="291" spans="1:48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  <c r="AA291" s="52"/>
      <c r="AB291" s="52"/>
      <c r="AC291" s="52"/>
      <c r="AD291" s="52"/>
      <c r="AE291" s="52"/>
      <c r="AF291" s="52"/>
      <c r="AG291" s="52"/>
      <c r="AH291" s="52"/>
      <c r="AI291" s="52"/>
      <c r="AJ291" s="52"/>
      <c r="AK291" s="52"/>
      <c r="AL291" s="52"/>
      <c r="AM291" s="52"/>
      <c r="AN291" s="52"/>
      <c r="AO291" s="52"/>
      <c r="AP291" s="52"/>
      <c r="AQ291" s="52"/>
      <c r="AR291" s="52"/>
      <c r="AS291" s="52"/>
      <c r="AT291" s="52"/>
      <c r="AU291" s="52"/>
      <c r="AV291" s="52"/>
    </row>
    <row r="292" spans="1:48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  <c r="AA292" s="52"/>
      <c r="AB292" s="52"/>
      <c r="AC292" s="52"/>
      <c r="AD292" s="52"/>
      <c r="AE292" s="52"/>
      <c r="AF292" s="52"/>
      <c r="AG292" s="52"/>
      <c r="AH292" s="52"/>
      <c r="AI292" s="52"/>
      <c r="AJ292" s="52"/>
      <c r="AK292" s="52"/>
      <c r="AL292" s="52"/>
      <c r="AM292" s="52"/>
      <c r="AN292" s="52"/>
      <c r="AO292" s="52"/>
      <c r="AP292" s="52"/>
      <c r="AQ292" s="52"/>
      <c r="AR292" s="52"/>
      <c r="AS292" s="52"/>
      <c r="AT292" s="52"/>
      <c r="AU292" s="52"/>
      <c r="AV292" s="52"/>
    </row>
    <row r="293" spans="1:48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  <c r="AA293" s="52"/>
      <c r="AB293" s="52"/>
      <c r="AC293" s="52"/>
      <c r="AD293" s="52"/>
      <c r="AE293" s="52"/>
      <c r="AF293" s="52"/>
      <c r="AG293" s="52"/>
      <c r="AH293" s="52"/>
      <c r="AI293" s="52"/>
      <c r="AJ293" s="52"/>
      <c r="AK293" s="52"/>
      <c r="AL293" s="52"/>
      <c r="AM293" s="52"/>
      <c r="AN293" s="52"/>
      <c r="AO293" s="52"/>
      <c r="AP293" s="52"/>
      <c r="AQ293" s="52"/>
      <c r="AR293" s="52"/>
      <c r="AS293" s="52"/>
      <c r="AT293" s="52"/>
      <c r="AU293" s="52"/>
      <c r="AV293" s="52"/>
    </row>
    <row r="294" spans="1:48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  <c r="AA294" s="52"/>
      <c r="AB294" s="52"/>
      <c r="AC294" s="52"/>
      <c r="AD294" s="52"/>
      <c r="AE294" s="52"/>
      <c r="AF294" s="52"/>
      <c r="AG294" s="52"/>
      <c r="AH294" s="52"/>
      <c r="AI294" s="52"/>
      <c r="AJ294" s="52"/>
      <c r="AK294" s="52"/>
      <c r="AL294" s="52"/>
      <c r="AM294" s="52"/>
      <c r="AN294" s="52"/>
      <c r="AO294" s="52"/>
      <c r="AP294" s="52"/>
      <c r="AQ294" s="52"/>
      <c r="AR294" s="52"/>
      <c r="AS294" s="52"/>
      <c r="AT294" s="52"/>
      <c r="AU294" s="52"/>
      <c r="AV294" s="52"/>
    </row>
    <row r="295" spans="1:48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/>
      <c r="AI295" s="52"/>
      <c r="AJ295" s="52"/>
      <c r="AK295" s="52"/>
      <c r="AL295" s="52"/>
      <c r="AM295" s="52"/>
      <c r="AN295" s="52"/>
      <c r="AO295" s="52"/>
      <c r="AP295" s="52"/>
      <c r="AQ295" s="52"/>
      <c r="AR295" s="52"/>
      <c r="AS295" s="52"/>
      <c r="AT295" s="52"/>
      <c r="AU295" s="52"/>
      <c r="AV295" s="52"/>
    </row>
    <row r="296" spans="1:48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  <c r="AA296" s="52"/>
      <c r="AB296" s="52"/>
      <c r="AC296" s="52"/>
      <c r="AD296" s="52"/>
      <c r="AE296" s="52"/>
      <c r="AF296" s="52"/>
      <c r="AG296" s="52"/>
      <c r="AH296" s="52"/>
      <c r="AI296" s="52"/>
      <c r="AJ296" s="52"/>
      <c r="AK296" s="52"/>
      <c r="AL296" s="52"/>
      <c r="AM296" s="52"/>
      <c r="AN296" s="52"/>
      <c r="AO296" s="52"/>
      <c r="AP296" s="52"/>
      <c r="AQ296" s="52"/>
      <c r="AR296" s="52"/>
      <c r="AS296" s="52"/>
      <c r="AT296" s="52"/>
      <c r="AU296" s="52"/>
      <c r="AV296" s="52"/>
    </row>
    <row r="297" spans="1:48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  <c r="AA297" s="52"/>
      <c r="AB297" s="52"/>
      <c r="AC297" s="52"/>
      <c r="AD297" s="52"/>
      <c r="AE297" s="52"/>
      <c r="AF297" s="52"/>
      <c r="AG297" s="52"/>
      <c r="AH297" s="52"/>
      <c r="AI297" s="52"/>
      <c r="AJ297" s="52"/>
      <c r="AK297" s="52"/>
      <c r="AL297" s="52"/>
      <c r="AM297" s="52"/>
      <c r="AN297" s="52"/>
      <c r="AO297" s="52"/>
      <c r="AP297" s="52"/>
      <c r="AQ297" s="52"/>
      <c r="AR297" s="52"/>
      <c r="AS297" s="52"/>
      <c r="AT297" s="52"/>
      <c r="AU297" s="52"/>
      <c r="AV297" s="52"/>
    </row>
    <row r="298" spans="1:48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  <c r="AA298" s="52"/>
      <c r="AB298" s="52"/>
      <c r="AC298" s="52"/>
      <c r="AD298" s="52"/>
      <c r="AE298" s="52"/>
      <c r="AF298" s="52"/>
      <c r="AG298" s="52"/>
      <c r="AH298" s="52"/>
      <c r="AI298" s="52"/>
      <c r="AJ298" s="52"/>
      <c r="AK298" s="52"/>
      <c r="AL298" s="52"/>
      <c r="AM298" s="52"/>
      <c r="AN298" s="52"/>
      <c r="AO298" s="52"/>
      <c r="AP298" s="52"/>
      <c r="AQ298" s="52"/>
      <c r="AR298" s="52"/>
      <c r="AS298" s="52"/>
      <c r="AT298" s="52"/>
      <c r="AU298" s="52"/>
      <c r="AV298" s="52"/>
    </row>
    <row r="299" spans="1:48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  <c r="AA299" s="52"/>
      <c r="AB299" s="52"/>
      <c r="AC299" s="52"/>
      <c r="AD299" s="52"/>
      <c r="AE299" s="52"/>
      <c r="AF299" s="52"/>
      <c r="AG299" s="52"/>
      <c r="AH299" s="52"/>
      <c r="AI299" s="52"/>
      <c r="AJ299" s="52"/>
      <c r="AK299" s="52"/>
      <c r="AL299" s="52"/>
      <c r="AM299" s="52"/>
      <c r="AN299" s="52"/>
      <c r="AO299" s="52"/>
      <c r="AP299" s="52"/>
      <c r="AQ299" s="52"/>
      <c r="AR299" s="52"/>
      <c r="AS299" s="52"/>
      <c r="AT299" s="52"/>
      <c r="AU299" s="52"/>
      <c r="AV299" s="52"/>
    </row>
    <row r="300" spans="1:48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/>
      <c r="AI300" s="52"/>
      <c r="AJ300" s="52"/>
      <c r="AK300" s="52"/>
      <c r="AL300" s="52"/>
      <c r="AM300" s="52"/>
      <c r="AN300" s="52"/>
      <c r="AO300" s="52"/>
      <c r="AP300" s="52"/>
      <c r="AQ300" s="52"/>
      <c r="AR300" s="52"/>
      <c r="AS300" s="52"/>
      <c r="AT300" s="52"/>
      <c r="AU300" s="52"/>
      <c r="AV300" s="52"/>
    </row>
    <row r="301" spans="1:48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  <c r="AA301" s="52"/>
      <c r="AB301" s="52"/>
      <c r="AC301" s="52"/>
      <c r="AD301" s="52"/>
      <c r="AE301" s="52"/>
      <c r="AF301" s="52"/>
      <c r="AG301" s="52"/>
      <c r="AH301" s="52"/>
      <c r="AI301" s="52"/>
      <c r="AJ301" s="52"/>
      <c r="AK301" s="52"/>
      <c r="AL301" s="52"/>
      <c r="AM301" s="52"/>
      <c r="AN301" s="52"/>
      <c r="AO301" s="52"/>
      <c r="AP301" s="52"/>
      <c r="AQ301" s="52"/>
      <c r="AR301" s="52"/>
      <c r="AS301" s="52"/>
      <c r="AT301" s="52"/>
      <c r="AU301" s="52"/>
      <c r="AV301" s="52"/>
    </row>
    <row r="302" spans="1:48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  <c r="AA302" s="52"/>
      <c r="AB302" s="52"/>
      <c r="AC302" s="52"/>
      <c r="AD302" s="52"/>
      <c r="AE302" s="52"/>
      <c r="AF302" s="52"/>
      <c r="AG302" s="52"/>
      <c r="AH302" s="52"/>
      <c r="AI302" s="52"/>
      <c r="AJ302" s="52"/>
      <c r="AK302" s="52"/>
      <c r="AL302" s="52"/>
      <c r="AM302" s="52"/>
      <c r="AN302" s="52"/>
      <c r="AO302" s="52"/>
      <c r="AP302" s="52"/>
      <c r="AQ302" s="52"/>
      <c r="AR302" s="52"/>
      <c r="AS302" s="52"/>
      <c r="AT302" s="52"/>
      <c r="AU302" s="52"/>
      <c r="AV302" s="52"/>
    </row>
    <row r="303" spans="1:48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  <c r="AA303" s="52"/>
      <c r="AB303" s="52"/>
      <c r="AC303" s="52"/>
      <c r="AD303" s="52"/>
      <c r="AE303" s="52"/>
      <c r="AF303" s="52"/>
      <c r="AG303" s="52"/>
      <c r="AH303" s="52"/>
      <c r="AI303" s="52"/>
      <c r="AJ303" s="52"/>
      <c r="AK303" s="52"/>
      <c r="AL303" s="52"/>
      <c r="AM303" s="52"/>
      <c r="AN303" s="52"/>
      <c r="AO303" s="52"/>
      <c r="AP303" s="52"/>
      <c r="AQ303" s="52"/>
      <c r="AR303" s="52"/>
      <c r="AS303" s="52"/>
      <c r="AT303" s="52"/>
      <c r="AU303" s="52"/>
      <c r="AV303" s="52"/>
    </row>
    <row r="304" spans="1:48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  <c r="AA304" s="52"/>
      <c r="AB304" s="52"/>
      <c r="AC304" s="52"/>
      <c r="AD304" s="52"/>
      <c r="AE304" s="52"/>
      <c r="AF304" s="52"/>
      <c r="AG304" s="52"/>
      <c r="AH304" s="52"/>
      <c r="AI304" s="52"/>
      <c r="AJ304" s="52"/>
      <c r="AK304" s="52"/>
      <c r="AL304" s="52"/>
      <c r="AM304" s="52"/>
      <c r="AN304" s="52"/>
      <c r="AO304" s="52"/>
      <c r="AP304" s="52"/>
      <c r="AQ304" s="52"/>
      <c r="AR304" s="52"/>
      <c r="AS304" s="52"/>
      <c r="AT304" s="52"/>
      <c r="AU304" s="52"/>
      <c r="AV304" s="52"/>
    </row>
    <row r="305" spans="1:48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/>
      <c r="AJ305" s="52"/>
      <c r="AK305" s="52"/>
      <c r="AL305" s="52"/>
      <c r="AM305" s="52"/>
      <c r="AN305" s="52"/>
      <c r="AO305" s="52"/>
      <c r="AP305" s="52"/>
      <c r="AQ305" s="52"/>
      <c r="AR305" s="52"/>
      <c r="AS305" s="52"/>
      <c r="AT305" s="52"/>
      <c r="AU305" s="52"/>
      <c r="AV305" s="52"/>
    </row>
    <row r="306" spans="1:48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  <c r="AA306" s="52"/>
      <c r="AB306" s="52"/>
      <c r="AC306" s="52"/>
      <c r="AD306" s="52"/>
      <c r="AE306" s="52"/>
      <c r="AF306" s="52"/>
      <c r="AG306" s="52"/>
      <c r="AH306" s="52"/>
      <c r="AI306" s="52"/>
      <c r="AJ306" s="52"/>
      <c r="AK306" s="52"/>
      <c r="AL306" s="52"/>
      <c r="AM306" s="52"/>
      <c r="AN306" s="52"/>
      <c r="AO306" s="52"/>
      <c r="AP306" s="52"/>
      <c r="AQ306" s="52"/>
      <c r="AR306" s="52"/>
      <c r="AS306" s="52"/>
      <c r="AT306" s="52"/>
      <c r="AU306" s="52"/>
      <c r="AV306" s="52"/>
    </row>
    <row r="307" spans="1:48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  <c r="AA307" s="52"/>
      <c r="AB307" s="52"/>
      <c r="AC307" s="52"/>
      <c r="AD307" s="52"/>
      <c r="AE307" s="52"/>
      <c r="AF307" s="52"/>
      <c r="AG307" s="52"/>
      <c r="AH307" s="52"/>
      <c r="AI307" s="52"/>
      <c r="AJ307" s="52"/>
      <c r="AK307" s="52"/>
      <c r="AL307" s="52"/>
      <c r="AM307" s="52"/>
      <c r="AN307" s="52"/>
      <c r="AO307" s="52"/>
      <c r="AP307" s="52"/>
      <c r="AQ307" s="52"/>
      <c r="AR307" s="52"/>
      <c r="AS307" s="52"/>
      <c r="AT307" s="52"/>
      <c r="AU307" s="52"/>
      <c r="AV307" s="52"/>
    </row>
    <row r="308" spans="1:48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  <c r="AA308" s="52"/>
      <c r="AB308" s="52"/>
      <c r="AC308" s="52"/>
      <c r="AD308" s="52"/>
      <c r="AE308" s="52"/>
      <c r="AF308" s="52"/>
      <c r="AG308" s="52"/>
      <c r="AH308" s="52"/>
      <c r="AI308" s="52"/>
      <c r="AJ308" s="52"/>
      <c r="AK308" s="52"/>
      <c r="AL308" s="52"/>
      <c r="AM308" s="52"/>
      <c r="AN308" s="52"/>
      <c r="AO308" s="52"/>
      <c r="AP308" s="52"/>
      <c r="AQ308" s="52"/>
      <c r="AR308" s="52"/>
      <c r="AS308" s="52"/>
      <c r="AT308" s="52"/>
      <c r="AU308" s="52"/>
      <c r="AV308" s="52"/>
    </row>
    <row r="309" spans="1:48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  <c r="AA309" s="52"/>
      <c r="AB309" s="52"/>
      <c r="AC309" s="52"/>
      <c r="AD309" s="52"/>
      <c r="AE309" s="52"/>
      <c r="AF309" s="52"/>
      <c r="AG309" s="52"/>
      <c r="AH309" s="52"/>
      <c r="AI309" s="52"/>
      <c r="AJ309" s="52"/>
      <c r="AK309" s="52"/>
      <c r="AL309" s="52"/>
      <c r="AM309" s="52"/>
      <c r="AN309" s="52"/>
      <c r="AO309" s="52"/>
      <c r="AP309" s="52"/>
      <c r="AQ309" s="52"/>
      <c r="AR309" s="52"/>
      <c r="AS309" s="52"/>
      <c r="AT309" s="52"/>
      <c r="AU309" s="52"/>
      <c r="AV309" s="52"/>
    </row>
    <row r="310" spans="1:48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/>
      <c r="AJ310" s="52"/>
      <c r="AK310" s="52"/>
      <c r="AL310" s="52"/>
      <c r="AM310" s="52"/>
      <c r="AN310" s="52"/>
      <c r="AO310" s="52"/>
      <c r="AP310" s="52"/>
      <c r="AQ310" s="52"/>
      <c r="AR310" s="52"/>
      <c r="AS310" s="52"/>
      <c r="AT310" s="52"/>
      <c r="AU310" s="52"/>
      <c r="AV310" s="52"/>
    </row>
    <row r="311" spans="1:48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  <c r="AA311" s="52"/>
      <c r="AB311" s="52"/>
      <c r="AC311" s="52"/>
      <c r="AD311" s="52"/>
      <c r="AE311" s="52"/>
      <c r="AF311" s="52"/>
      <c r="AG311" s="52"/>
      <c r="AH311" s="52"/>
      <c r="AI311" s="52"/>
      <c r="AJ311" s="52"/>
      <c r="AK311" s="52"/>
      <c r="AL311" s="52"/>
      <c r="AM311" s="52"/>
      <c r="AN311" s="52"/>
      <c r="AO311" s="52"/>
      <c r="AP311" s="52"/>
      <c r="AQ311" s="52"/>
      <c r="AR311" s="52"/>
      <c r="AS311" s="52"/>
      <c r="AT311" s="52"/>
      <c r="AU311" s="52"/>
      <c r="AV311" s="52"/>
    </row>
    <row r="312" spans="1:48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  <c r="AA312" s="52"/>
      <c r="AB312" s="52"/>
      <c r="AC312" s="52"/>
      <c r="AD312" s="52"/>
      <c r="AE312" s="52"/>
      <c r="AF312" s="52"/>
      <c r="AG312" s="52"/>
      <c r="AH312" s="52"/>
      <c r="AI312" s="52"/>
      <c r="AJ312" s="52"/>
      <c r="AK312" s="52"/>
      <c r="AL312" s="52"/>
      <c r="AM312" s="52"/>
      <c r="AN312" s="52"/>
      <c r="AO312" s="52"/>
      <c r="AP312" s="52"/>
      <c r="AQ312" s="52"/>
      <c r="AR312" s="52"/>
      <c r="AS312" s="52"/>
      <c r="AT312" s="52"/>
      <c r="AU312" s="52"/>
      <c r="AV312" s="52"/>
    </row>
    <row r="313" spans="1:48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  <c r="AA313" s="52"/>
      <c r="AB313" s="52"/>
      <c r="AC313" s="52"/>
      <c r="AD313" s="52"/>
      <c r="AE313" s="52"/>
      <c r="AF313" s="52"/>
      <c r="AG313" s="52"/>
      <c r="AH313" s="52"/>
      <c r="AI313" s="52"/>
      <c r="AJ313" s="52"/>
      <c r="AK313" s="52"/>
      <c r="AL313" s="52"/>
      <c r="AM313" s="52"/>
      <c r="AN313" s="52"/>
      <c r="AO313" s="52"/>
      <c r="AP313" s="52"/>
      <c r="AQ313" s="52"/>
      <c r="AR313" s="52"/>
      <c r="AS313" s="52"/>
      <c r="AT313" s="52"/>
      <c r="AU313" s="52"/>
      <c r="AV313" s="52"/>
    </row>
    <row r="314" spans="1:48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  <c r="AA314" s="52"/>
      <c r="AB314" s="52"/>
      <c r="AC314" s="52"/>
      <c r="AD314" s="52"/>
      <c r="AE314" s="52"/>
      <c r="AF314" s="52"/>
      <c r="AG314" s="52"/>
      <c r="AH314" s="52"/>
      <c r="AI314" s="52"/>
      <c r="AJ314" s="52"/>
      <c r="AK314" s="52"/>
      <c r="AL314" s="52"/>
      <c r="AM314" s="52"/>
      <c r="AN314" s="52"/>
      <c r="AO314" s="52"/>
      <c r="AP314" s="52"/>
      <c r="AQ314" s="52"/>
      <c r="AR314" s="52"/>
      <c r="AS314" s="52"/>
      <c r="AT314" s="52"/>
      <c r="AU314" s="52"/>
      <c r="AV314" s="52"/>
    </row>
    <row r="315" spans="1:48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/>
      <c r="AK315" s="52"/>
      <c r="AL315" s="52"/>
      <c r="AM315" s="52"/>
      <c r="AN315" s="52"/>
      <c r="AO315" s="52"/>
      <c r="AP315" s="52"/>
      <c r="AQ315" s="52"/>
      <c r="AR315" s="52"/>
      <c r="AS315" s="52"/>
      <c r="AT315" s="52"/>
      <c r="AU315" s="52"/>
      <c r="AV315" s="52"/>
    </row>
    <row r="316" spans="1:48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  <c r="AA316" s="52"/>
      <c r="AB316" s="52"/>
      <c r="AC316" s="52"/>
      <c r="AD316" s="52"/>
      <c r="AE316" s="52"/>
      <c r="AF316" s="52"/>
      <c r="AG316" s="52"/>
      <c r="AH316" s="52"/>
      <c r="AI316" s="52"/>
      <c r="AJ316" s="52"/>
      <c r="AK316" s="52"/>
      <c r="AL316" s="52"/>
      <c r="AM316" s="52"/>
      <c r="AN316" s="52"/>
      <c r="AO316" s="52"/>
      <c r="AP316" s="52"/>
      <c r="AQ316" s="52"/>
      <c r="AR316" s="52"/>
      <c r="AS316" s="52"/>
      <c r="AT316" s="52"/>
      <c r="AU316" s="52"/>
      <c r="AV316" s="52"/>
    </row>
    <row r="317" spans="1:48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  <c r="AA317" s="52"/>
      <c r="AB317" s="52"/>
      <c r="AC317" s="52"/>
      <c r="AD317" s="52"/>
      <c r="AE317" s="52"/>
      <c r="AF317" s="52"/>
      <c r="AG317" s="52"/>
      <c r="AH317" s="52"/>
      <c r="AI317" s="52"/>
      <c r="AJ317" s="52"/>
      <c r="AK317" s="52"/>
      <c r="AL317" s="52"/>
      <c r="AM317" s="52"/>
      <c r="AN317" s="52"/>
      <c r="AO317" s="52"/>
      <c r="AP317" s="52"/>
      <c r="AQ317" s="52"/>
      <c r="AR317" s="52"/>
      <c r="AS317" s="52"/>
      <c r="AT317" s="52"/>
      <c r="AU317" s="52"/>
      <c r="AV317" s="52"/>
    </row>
    <row r="318" spans="1:48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  <c r="AA318" s="52"/>
      <c r="AB318" s="52"/>
      <c r="AC318" s="52"/>
      <c r="AD318" s="52"/>
      <c r="AE318" s="52"/>
      <c r="AF318" s="52"/>
      <c r="AG318" s="52"/>
      <c r="AH318" s="52"/>
      <c r="AI318" s="52"/>
      <c r="AJ318" s="52"/>
      <c r="AK318" s="52"/>
      <c r="AL318" s="52"/>
      <c r="AM318" s="52"/>
      <c r="AN318" s="52"/>
      <c r="AO318" s="52"/>
      <c r="AP318" s="52"/>
      <c r="AQ318" s="52"/>
      <c r="AR318" s="52"/>
      <c r="AS318" s="52"/>
      <c r="AT318" s="52"/>
      <c r="AU318" s="52"/>
      <c r="AV318" s="52"/>
    </row>
    <row r="319" spans="1:48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  <c r="AA319" s="52"/>
      <c r="AB319" s="52"/>
      <c r="AC319" s="52"/>
      <c r="AD319" s="52"/>
      <c r="AE319" s="52"/>
      <c r="AF319" s="52"/>
      <c r="AG319" s="52"/>
      <c r="AH319" s="52"/>
      <c r="AI319" s="52"/>
      <c r="AJ319" s="52"/>
      <c r="AK319" s="52"/>
      <c r="AL319" s="52"/>
      <c r="AM319" s="52"/>
      <c r="AN319" s="52"/>
      <c r="AO319" s="52"/>
      <c r="AP319" s="52"/>
      <c r="AQ319" s="52"/>
      <c r="AR319" s="52"/>
      <c r="AS319" s="52"/>
      <c r="AT319" s="52"/>
      <c r="AU319" s="52"/>
      <c r="AV319" s="52"/>
    </row>
    <row r="320" spans="1:48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/>
      <c r="AK320" s="52"/>
      <c r="AL320" s="52"/>
      <c r="AM320" s="52"/>
      <c r="AN320" s="52"/>
      <c r="AO320" s="52"/>
      <c r="AP320" s="52"/>
      <c r="AQ320" s="52"/>
      <c r="AR320" s="52"/>
      <c r="AS320" s="52"/>
      <c r="AT320" s="52"/>
      <c r="AU320" s="52"/>
      <c r="AV320" s="52"/>
    </row>
    <row r="321" spans="1:48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  <c r="AA321" s="52"/>
      <c r="AB321" s="52"/>
      <c r="AC321" s="52"/>
      <c r="AD321" s="52"/>
      <c r="AE321" s="52"/>
      <c r="AF321" s="52"/>
      <c r="AG321" s="52"/>
      <c r="AH321" s="52"/>
      <c r="AI321" s="52"/>
      <c r="AJ321" s="52"/>
      <c r="AK321" s="52"/>
      <c r="AL321" s="52"/>
      <c r="AM321" s="52"/>
      <c r="AN321" s="52"/>
      <c r="AO321" s="52"/>
      <c r="AP321" s="52"/>
      <c r="AQ321" s="52"/>
      <c r="AR321" s="52"/>
      <c r="AS321" s="52"/>
      <c r="AT321" s="52"/>
      <c r="AU321" s="52"/>
      <c r="AV321" s="52"/>
    </row>
    <row r="322" spans="1:48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  <c r="AA322" s="52"/>
      <c r="AB322" s="52"/>
      <c r="AC322" s="52"/>
      <c r="AD322" s="52"/>
      <c r="AE322" s="52"/>
      <c r="AF322" s="52"/>
      <c r="AG322" s="52"/>
      <c r="AH322" s="52"/>
      <c r="AI322" s="52"/>
      <c r="AJ322" s="52"/>
      <c r="AK322" s="52"/>
      <c r="AL322" s="52"/>
      <c r="AM322" s="52"/>
      <c r="AN322" s="52"/>
      <c r="AO322" s="52"/>
      <c r="AP322" s="52"/>
      <c r="AQ322" s="52"/>
      <c r="AR322" s="52"/>
      <c r="AS322" s="52"/>
      <c r="AT322" s="52"/>
      <c r="AU322" s="52"/>
      <c r="AV322" s="52"/>
    </row>
    <row r="323" spans="1:48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  <c r="AA323" s="52"/>
      <c r="AB323" s="52"/>
      <c r="AC323" s="52"/>
      <c r="AD323" s="52"/>
      <c r="AE323" s="52"/>
      <c r="AF323" s="52"/>
      <c r="AG323" s="52"/>
      <c r="AH323" s="52"/>
      <c r="AI323" s="52"/>
      <c r="AJ323" s="52"/>
      <c r="AK323" s="52"/>
      <c r="AL323" s="52"/>
      <c r="AM323" s="52"/>
      <c r="AN323" s="52"/>
      <c r="AO323" s="52"/>
      <c r="AP323" s="52"/>
      <c r="AQ323" s="52"/>
      <c r="AR323" s="52"/>
      <c r="AS323" s="52"/>
      <c r="AT323" s="52"/>
      <c r="AU323" s="52"/>
      <c r="AV323" s="52"/>
    </row>
    <row r="324" spans="1:48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  <c r="AA324" s="52"/>
      <c r="AB324" s="52"/>
      <c r="AC324" s="52"/>
      <c r="AD324" s="52"/>
      <c r="AE324" s="52"/>
      <c r="AF324" s="52"/>
      <c r="AG324" s="52"/>
      <c r="AH324" s="52"/>
      <c r="AI324" s="52"/>
      <c r="AJ324" s="52"/>
      <c r="AK324" s="52"/>
      <c r="AL324" s="52"/>
      <c r="AM324" s="52"/>
      <c r="AN324" s="52"/>
      <c r="AO324" s="52"/>
      <c r="AP324" s="52"/>
      <c r="AQ324" s="52"/>
      <c r="AR324" s="52"/>
      <c r="AS324" s="52"/>
      <c r="AT324" s="52"/>
      <c r="AU324" s="52"/>
      <c r="AV324" s="52"/>
    </row>
    <row r="325" spans="1:48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/>
      <c r="AL325" s="52"/>
      <c r="AM325" s="52"/>
      <c r="AN325" s="52"/>
      <c r="AO325" s="52"/>
      <c r="AP325" s="52"/>
      <c r="AQ325" s="52"/>
      <c r="AR325" s="52"/>
      <c r="AS325" s="52"/>
      <c r="AT325" s="52"/>
      <c r="AU325" s="52"/>
      <c r="AV325" s="52"/>
    </row>
    <row r="326" spans="1:48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  <c r="AA326" s="52"/>
      <c r="AB326" s="52"/>
      <c r="AC326" s="52"/>
      <c r="AD326" s="52"/>
      <c r="AE326" s="52"/>
      <c r="AF326" s="52"/>
      <c r="AG326" s="52"/>
      <c r="AH326" s="52"/>
      <c r="AI326" s="52"/>
      <c r="AJ326" s="52"/>
      <c r="AK326" s="52"/>
      <c r="AL326" s="52"/>
      <c r="AM326" s="52"/>
      <c r="AN326" s="52"/>
      <c r="AO326" s="52"/>
      <c r="AP326" s="52"/>
      <c r="AQ326" s="52"/>
      <c r="AR326" s="52"/>
      <c r="AS326" s="52"/>
      <c r="AT326" s="52"/>
      <c r="AU326" s="52"/>
      <c r="AV326" s="52"/>
    </row>
    <row r="327" spans="1:48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  <c r="AA327" s="52"/>
      <c r="AB327" s="52"/>
      <c r="AC327" s="52"/>
      <c r="AD327" s="52"/>
      <c r="AE327" s="52"/>
      <c r="AF327" s="52"/>
      <c r="AG327" s="52"/>
      <c r="AH327" s="52"/>
      <c r="AI327" s="52"/>
      <c r="AJ327" s="52"/>
      <c r="AK327" s="52"/>
      <c r="AL327" s="52"/>
      <c r="AM327" s="52"/>
      <c r="AN327" s="52"/>
      <c r="AO327" s="52"/>
      <c r="AP327" s="52"/>
      <c r="AQ327" s="52"/>
      <c r="AR327" s="52"/>
      <c r="AS327" s="52"/>
      <c r="AT327" s="52"/>
      <c r="AU327" s="52"/>
      <c r="AV327" s="52"/>
    </row>
    <row r="328" spans="1:48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  <c r="AA328" s="52"/>
      <c r="AB328" s="52"/>
      <c r="AC328" s="52"/>
      <c r="AD328" s="52"/>
      <c r="AE328" s="52"/>
      <c r="AF328" s="52"/>
      <c r="AG328" s="52"/>
      <c r="AH328" s="52"/>
      <c r="AI328" s="52"/>
      <c r="AJ328" s="52"/>
      <c r="AK328" s="52"/>
      <c r="AL328" s="52"/>
      <c r="AM328" s="52"/>
      <c r="AN328" s="52"/>
      <c r="AO328" s="52"/>
      <c r="AP328" s="52"/>
      <c r="AQ328" s="52"/>
      <c r="AR328" s="52"/>
      <c r="AS328" s="52"/>
      <c r="AT328" s="52"/>
      <c r="AU328" s="52"/>
      <c r="AV328" s="52"/>
    </row>
    <row r="329" spans="1:48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  <c r="AA329" s="52"/>
      <c r="AB329" s="52"/>
      <c r="AC329" s="52"/>
      <c r="AD329" s="52"/>
      <c r="AE329" s="52"/>
      <c r="AF329" s="52"/>
      <c r="AG329" s="52"/>
      <c r="AH329" s="52"/>
      <c r="AI329" s="52"/>
      <c r="AJ329" s="52"/>
      <c r="AK329" s="52"/>
      <c r="AL329" s="52"/>
      <c r="AM329" s="52"/>
      <c r="AN329" s="52"/>
      <c r="AO329" s="52"/>
      <c r="AP329" s="52"/>
      <c r="AQ329" s="52"/>
      <c r="AR329" s="52"/>
      <c r="AS329" s="52"/>
      <c r="AT329" s="52"/>
      <c r="AU329" s="52"/>
      <c r="AV329" s="52"/>
    </row>
    <row r="330" spans="1:48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/>
      <c r="AL330" s="52"/>
      <c r="AM330" s="52"/>
      <c r="AN330" s="52"/>
      <c r="AO330" s="52"/>
      <c r="AP330" s="52"/>
      <c r="AQ330" s="52"/>
      <c r="AR330" s="52"/>
      <c r="AS330" s="52"/>
      <c r="AT330" s="52"/>
      <c r="AU330" s="52"/>
      <c r="AV330" s="52"/>
    </row>
    <row r="331" spans="1:48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  <c r="AA331" s="52"/>
      <c r="AB331" s="52"/>
      <c r="AC331" s="52"/>
      <c r="AD331" s="52"/>
      <c r="AE331" s="52"/>
      <c r="AF331" s="52"/>
      <c r="AG331" s="52"/>
      <c r="AH331" s="52"/>
      <c r="AI331" s="52"/>
      <c r="AJ331" s="52"/>
      <c r="AK331" s="52"/>
      <c r="AL331" s="52"/>
      <c r="AM331" s="52"/>
      <c r="AN331" s="52"/>
      <c r="AO331" s="52"/>
      <c r="AP331" s="52"/>
      <c r="AQ331" s="52"/>
      <c r="AR331" s="52"/>
      <c r="AS331" s="52"/>
      <c r="AT331" s="52"/>
      <c r="AU331" s="52"/>
      <c r="AV331" s="52"/>
    </row>
    <row r="332" spans="1:48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  <c r="AA332" s="52"/>
      <c r="AB332" s="52"/>
      <c r="AC332" s="52"/>
      <c r="AD332" s="52"/>
      <c r="AE332" s="52"/>
      <c r="AF332" s="52"/>
      <c r="AG332" s="52"/>
      <c r="AH332" s="52"/>
      <c r="AI332" s="52"/>
      <c r="AJ332" s="52"/>
      <c r="AK332" s="52"/>
      <c r="AL332" s="52"/>
      <c r="AM332" s="52"/>
      <c r="AN332" s="52"/>
      <c r="AO332" s="52"/>
      <c r="AP332" s="52"/>
      <c r="AQ332" s="52"/>
      <c r="AR332" s="52"/>
      <c r="AS332" s="52"/>
      <c r="AT332" s="52"/>
      <c r="AU332" s="52"/>
      <c r="AV332" s="52"/>
    </row>
    <row r="333" spans="1:48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  <c r="AA333" s="52"/>
      <c r="AB333" s="52"/>
      <c r="AC333" s="52"/>
      <c r="AD333" s="52"/>
      <c r="AE333" s="52"/>
      <c r="AF333" s="52"/>
      <c r="AG333" s="52"/>
      <c r="AH333" s="52"/>
      <c r="AI333" s="52"/>
      <c r="AJ333" s="52"/>
      <c r="AK333" s="52"/>
      <c r="AL333" s="52"/>
      <c r="AM333" s="52"/>
      <c r="AN333" s="52"/>
      <c r="AO333" s="52"/>
      <c r="AP333" s="52"/>
      <c r="AQ333" s="52"/>
      <c r="AR333" s="52"/>
      <c r="AS333" s="52"/>
      <c r="AT333" s="52"/>
      <c r="AU333" s="52"/>
      <c r="AV333" s="52"/>
    </row>
    <row r="334" spans="1:48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  <c r="AA334" s="52"/>
      <c r="AB334" s="52"/>
      <c r="AC334" s="52"/>
      <c r="AD334" s="52"/>
      <c r="AE334" s="52"/>
      <c r="AF334" s="52"/>
      <c r="AG334" s="52"/>
      <c r="AH334" s="52"/>
      <c r="AI334" s="52"/>
      <c r="AJ334" s="52"/>
      <c r="AK334" s="52"/>
      <c r="AL334" s="52"/>
      <c r="AM334" s="52"/>
      <c r="AN334" s="52"/>
      <c r="AO334" s="52"/>
      <c r="AP334" s="52"/>
      <c r="AQ334" s="52"/>
      <c r="AR334" s="52"/>
      <c r="AS334" s="52"/>
      <c r="AT334" s="52"/>
      <c r="AU334" s="52"/>
      <c r="AV334" s="52"/>
    </row>
    <row r="335" spans="1:48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/>
      <c r="AM335" s="52"/>
      <c r="AN335" s="52"/>
      <c r="AO335" s="52"/>
      <c r="AP335" s="52"/>
      <c r="AQ335" s="52"/>
      <c r="AR335" s="52"/>
      <c r="AS335" s="52"/>
      <c r="AT335" s="52"/>
      <c r="AU335" s="52"/>
      <c r="AV335" s="52"/>
    </row>
    <row r="336" spans="1:48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  <c r="AA336" s="52"/>
      <c r="AB336" s="52"/>
      <c r="AC336" s="52"/>
      <c r="AD336" s="52"/>
      <c r="AE336" s="52"/>
      <c r="AF336" s="52"/>
      <c r="AG336" s="52"/>
      <c r="AH336" s="52"/>
      <c r="AI336" s="52"/>
      <c r="AJ336" s="52"/>
      <c r="AK336" s="52"/>
      <c r="AL336" s="52"/>
      <c r="AM336" s="52"/>
      <c r="AN336" s="52"/>
      <c r="AO336" s="52"/>
      <c r="AP336" s="52"/>
      <c r="AQ336" s="52"/>
      <c r="AR336" s="52"/>
      <c r="AS336" s="52"/>
      <c r="AT336" s="52"/>
      <c r="AU336" s="52"/>
      <c r="AV336" s="52"/>
    </row>
    <row r="337" spans="1:48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  <c r="AA337" s="52"/>
      <c r="AB337" s="52"/>
      <c r="AC337" s="52"/>
      <c r="AD337" s="52"/>
      <c r="AE337" s="52"/>
      <c r="AF337" s="52"/>
      <c r="AG337" s="52"/>
      <c r="AH337" s="52"/>
      <c r="AI337" s="52"/>
      <c r="AJ337" s="52"/>
      <c r="AK337" s="52"/>
      <c r="AL337" s="52"/>
      <c r="AM337" s="52"/>
      <c r="AN337" s="52"/>
      <c r="AO337" s="52"/>
      <c r="AP337" s="52"/>
      <c r="AQ337" s="52"/>
      <c r="AR337" s="52"/>
      <c r="AS337" s="52"/>
      <c r="AT337" s="52"/>
      <c r="AU337" s="52"/>
      <c r="AV337" s="52"/>
    </row>
    <row r="338" spans="1:48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  <c r="AA338" s="52"/>
      <c r="AB338" s="52"/>
      <c r="AC338" s="52"/>
      <c r="AD338" s="52"/>
      <c r="AE338" s="52"/>
      <c r="AF338" s="52"/>
      <c r="AG338" s="52"/>
      <c r="AH338" s="52"/>
      <c r="AI338" s="52"/>
      <c r="AJ338" s="52"/>
      <c r="AK338" s="52"/>
      <c r="AL338" s="52"/>
      <c r="AM338" s="52"/>
      <c r="AN338" s="52"/>
      <c r="AO338" s="52"/>
      <c r="AP338" s="52"/>
      <c r="AQ338" s="52"/>
      <c r="AR338" s="52"/>
      <c r="AS338" s="52"/>
      <c r="AT338" s="52"/>
      <c r="AU338" s="52"/>
      <c r="AV338" s="52"/>
    </row>
    <row r="339" spans="1:48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  <c r="AA339" s="52"/>
      <c r="AB339" s="52"/>
      <c r="AC339" s="52"/>
      <c r="AD339" s="52"/>
      <c r="AE339" s="52"/>
      <c r="AF339" s="52"/>
      <c r="AG339" s="52"/>
      <c r="AH339" s="52"/>
      <c r="AI339" s="52"/>
      <c r="AJ339" s="52"/>
      <c r="AK339" s="52"/>
      <c r="AL339" s="52"/>
      <c r="AM339" s="52"/>
      <c r="AN339" s="52"/>
      <c r="AO339" s="52"/>
      <c r="AP339" s="52"/>
      <c r="AQ339" s="52"/>
      <c r="AR339" s="52"/>
      <c r="AS339" s="52"/>
      <c r="AT339" s="52"/>
      <c r="AU339" s="52"/>
      <c r="AV339" s="52"/>
    </row>
    <row r="340" spans="1:48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/>
      <c r="AM340" s="52"/>
      <c r="AN340" s="52"/>
      <c r="AO340" s="52"/>
      <c r="AP340" s="52"/>
      <c r="AQ340" s="52"/>
      <c r="AR340" s="52"/>
      <c r="AS340" s="52"/>
      <c r="AT340" s="52"/>
      <c r="AU340" s="52"/>
      <c r="AV340" s="52"/>
    </row>
    <row r="341" spans="1:48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  <c r="AA341" s="52"/>
      <c r="AB341" s="52"/>
      <c r="AC341" s="52"/>
      <c r="AD341" s="52"/>
      <c r="AE341" s="52"/>
      <c r="AF341" s="52"/>
      <c r="AG341" s="52"/>
      <c r="AH341" s="52"/>
      <c r="AI341" s="52"/>
      <c r="AJ341" s="52"/>
      <c r="AK341" s="52"/>
      <c r="AL341" s="52"/>
      <c r="AM341" s="52"/>
      <c r="AN341" s="52"/>
      <c r="AO341" s="52"/>
      <c r="AP341" s="52"/>
      <c r="AQ341" s="52"/>
      <c r="AR341" s="52"/>
      <c r="AS341" s="52"/>
      <c r="AT341" s="52"/>
      <c r="AU341" s="52"/>
      <c r="AV341" s="52"/>
    </row>
    <row r="342" spans="1:48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  <c r="AA342" s="52"/>
      <c r="AB342" s="52"/>
      <c r="AC342" s="52"/>
      <c r="AD342" s="52"/>
      <c r="AE342" s="52"/>
      <c r="AF342" s="52"/>
      <c r="AG342" s="52"/>
      <c r="AH342" s="52"/>
      <c r="AI342" s="52"/>
      <c r="AJ342" s="52"/>
      <c r="AK342" s="52"/>
      <c r="AL342" s="52"/>
      <c r="AM342" s="52"/>
      <c r="AN342" s="52"/>
      <c r="AO342" s="52"/>
      <c r="AP342" s="52"/>
      <c r="AQ342" s="52"/>
      <c r="AR342" s="52"/>
      <c r="AS342" s="52"/>
      <c r="AT342" s="52"/>
      <c r="AU342" s="52"/>
      <c r="AV342" s="52"/>
    </row>
    <row r="343" spans="1:48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  <c r="AA343" s="52"/>
      <c r="AB343" s="52"/>
      <c r="AC343" s="52"/>
      <c r="AD343" s="52"/>
      <c r="AE343" s="52"/>
      <c r="AF343" s="52"/>
      <c r="AG343" s="52"/>
      <c r="AH343" s="52"/>
      <c r="AI343" s="52"/>
      <c r="AJ343" s="52"/>
      <c r="AK343" s="52"/>
      <c r="AL343" s="52"/>
      <c r="AM343" s="52"/>
      <c r="AN343" s="52"/>
      <c r="AO343" s="52"/>
      <c r="AP343" s="52"/>
      <c r="AQ343" s="52"/>
      <c r="AR343" s="52"/>
      <c r="AS343" s="52"/>
      <c r="AT343" s="52"/>
      <c r="AU343" s="52"/>
      <c r="AV343" s="52"/>
    </row>
    <row r="344" spans="1:48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  <c r="AA344" s="52"/>
      <c r="AB344" s="52"/>
      <c r="AC344" s="52"/>
      <c r="AD344" s="52"/>
      <c r="AE344" s="52"/>
      <c r="AF344" s="52"/>
      <c r="AG344" s="52"/>
      <c r="AH344" s="52"/>
      <c r="AI344" s="52"/>
      <c r="AJ344" s="52"/>
      <c r="AK344" s="52"/>
      <c r="AL344" s="52"/>
      <c r="AM344" s="52"/>
      <c r="AN344" s="52"/>
      <c r="AO344" s="52"/>
      <c r="AP344" s="52"/>
      <c r="AQ344" s="52"/>
      <c r="AR344" s="52"/>
      <c r="AS344" s="52"/>
      <c r="AT344" s="52"/>
      <c r="AU344" s="52"/>
      <c r="AV344" s="52"/>
    </row>
    <row r="345" spans="1:48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/>
      <c r="AN345" s="52"/>
      <c r="AO345" s="52"/>
      <c r="AP345" s="52"/>
      <c r="AQ345" s="52"/>
      <c r="AR345" s="52"/>
      <c r="AS345" s="52"/>
      <c r="AT345" s="52"/>
      <c r="AU345" s="52"/>
      <c r="AV345" s="52"/>
    </row>
    <row r="346" spans="1:48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2"/>
      <c r="AN346" s="52"/>
      <c r="AO346" s="52"/>
      <c r="AP346" s="52"/>
      <c r="AQ346" s="52"/>
      <c r="AR346" s="52"/>
      <c r="AS346" s="52"/>
      <c r="AT346" s="52"/>
      <c r="AU346" s="52"/>
      <c r="AV346" s="52"/>
    </row>
    <row r="347" spans="1:48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  <c r="AA347" s="52"/>
      <c r="AB347" s="52"/>
      <c r="AC347" s="52"/>
      <c r="AD347" s="52"/>
      <c r="AE347" s="52"/>
      <c r="AF347" s="52"/>
      <c r="AG347" s="52"/>
      <c r="AH347" s="52"/>
      <c r="AI347" s="52"/>
      <c r="AJ347" s="52"/>
      <c r="AK347" s="52"/>
      <c r="AL347" s="52"/>
      <c r="AM347" s="52"/>
      <c r="AN347" s="52"/>
      <c r="AO347" s="52"/>
      <c r="AP347" s="52"/>
      <c r="AQ347" s="52"/>
      <c r="AR347" s="52"/>
      <c r="AS347" s="52"/>
      <c r="AT347" s="52"/>
      <c r="AU347" s="52"/>
      <c r="AV347" s="52"/>
    </row>
    <row r="348" spans="1:48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  <c r="AA348" s="52"/>
      <c r="AB348" s="52"/>
      <c r="AC348" s="52"/>
      <c r="AD348" s="52"/>
      <c r="AE348" s="52"/>
      <c r="AF348" s="52"/>
      <c r="AG348" s="52"/>
      <c r="AH348" s="52"/>
      <c r="AI348" s="52"/>
      <c r="AJ348" s="52"/>
      <c r="AK348" s="52"/>
      <c r="AL348" s="52"/>
      <c r="AM348" s="52"/>
      <c r="AN348" s="52"/>
      <c r="AO348" s="52"/>
      <c r="AP348" s="52"/>
      <c r="AQ348" s="52"/>
      <c r="AR348" s="52"/>
      <c r="AS348" s="52"/>
      <c r="AT348" s="52"/>
      <c r="AU348" s="52"/>
      <c r="AV348" s="52"/>
    </row>
    <row r="349" spans="1:48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  <c r="AA349" s="52"/>
      <c r="AB349" s="52"/>
      <c r="AC349" s="52"/>
      <c r="AD349" s="52"/>
      <c r="AE349" s="52"/>
      <c r="AF349" s="52"/>
      <c r="AG349" s="52"/>
      <c r="AH349" s="52"/>
      <c r="AI349" s="52"/>
      <c r="AJ349" s="52"/>
      <c r="AK349" s="52"/>
      <c r="AL349" s="52"/>
      <c r="AM349" s="52"/>
      <c r="AN349" s="52"/>
      <c r="AO349" s="52"/>
      <c r="AP349" s="52"/>
      <c r="AQ349" s="52"/>
      <c r="AR349" s="52"/>
      <c r="AS349" s="52"/>
      <c r="AT349" s="52"/>
      <c r="AU349" s="52"/>
      <c r="AV349" s="52"/>
    </row>
    <row r="350" spans="1:48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/>
      <c r="AN350" s="52"/>
      <c r="AO350" s="52"/>
      <c r="AP350" s="52"/>
      <c r="AQ350" s="52"/>
      <c r="AR350" s="52"/>
      <c r="AS350" s="52"/>
      <c r="AT350" s="52"/>
      <c r="AU350" s="52"/>
      <c r="AV350" s="52"/>
    </row>
    <row r="351" spans="1:48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  <c r="AA351" s="52"/>
      <c r="AB351" s="52"/>
      <c r="AC351" s="52"/>
      <c r="AD351" s="52"/>
      <c r="AE351" s="52"/>
      <c r="AF351" s="52"/>
      <c r="AG351" s="52"/>
      <c r="AH351" s="52"/>
      <c r="AI351" s="52"/>
      <c r="AJ351" s="52"/>
      <c r="AK351" s="52"/>
      <c r="AL351" s="52"/>
      <c r="AM351" s="52"/>
      <c r="AN351" s="52"/>
      <c r="AO351" s="52"/>
      <c r="AP351" s="52"/>
      <c r="AQ351" s="52"/>
      <c r="AR351" s="52"/>
      <c r="AS351" s="52"/>
      <c r="AT351" s="52"/>
      <c r="AU351" s="52"/>
      <c r="AV351" s="52"/>
    </row>
    <row r="352" spans="1:48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  <c r="AA352" s="52"/>
      <c r="AB352" s="52"/>
      <c r="AC352" s="52"/>
      <c r="AD352" s="52"/>
      <c r="AE352" s="52"/>
      <c r="AF352" s="52"/>
      <c r="AG352" s="52"/>
      <c r="AH352" s="52"/>
      <c r="AI352" s="52"/>
      <c r="AJ352" s="52"/>
      <c r="AK352" s="52"/>
      <c r="AL352" s="52"/>
      <c r="AM352" s="52"/>
      <c r="AN352" s="52"/>
      <c r="AO352" s="52"/>
      <c r="AP352" s="52"/>
      <c r="AQ352" s="52"/>
      <c r="AR352" s="52"/>
      <c r="AS352" s="52"/>
      <c r="AT352" s="52"/>
      <c r="AU352" s="52"/>
      <c r="AV352" s="52"/>
    </row>
    <row r="353" spans="1:48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  <c r="AA353" s="52"/>
      <c r="AB353" s="52"/>
      <c r="AC353" s="52"/>
      <c r="AD353" s="52"/>
      <c r="AE353" s="52"/>
      <c r="AF353" s="52"/>
      <c r="AG353" s="52"/>
      <c r="AH353" s="52"/>
      <c r="AI353" s="52"/>
      <c r="AJ353" s="52"/>
      <c r="AK353" s="52"/>
      <c r="AL353" s="52"/>
      <c r="AM353" s="52"/>
      <c r="AN353" s="52"/>
      <c r="AO353" s="52"/>
      <c r="AP353" s="52"/>
      <c r="AQ353" s="52"/>
      <c r="AR353" s="52"/>
      <c r="AS353" s="52"/>
      <c r="AT353" s="52"/>
      <c r="AU353" s="52"/>
      <c r="AV353" s="52"/>
    </row>
    <row r="354" spans="1:48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  <c r="AA354" s="52"/>
      <c r="AB354" s="52"/>
      <c r="AC354" s="52"/>
      <c r="AD354" s="52"/>
      <c r="AE354" s="52"/>
      <c r="AF354" s="52"/>
      <c r="AG354" s="52"/>
      <c r="AH354" s="52"/>
      <c r="AI354" s="52"/>
      <c r="AJ354" s="52"/>
      <c r="AK354" s="52"/>
      <c r="AL354" s="52"/>
      <c r="AM354" s="52"/>
      <c r="AN354" s="52"/>
      <c r="AO354" s="52"/>
      <c r="AP354" s="52"/>
      <c r="AQ354" s="52"/>
      <c r="AR354" s="52"/>
      <c r="AS354" s="52"/>
      <c r="AT354" s="52"/>
      <c r="AU354" s="52"/>
      <c r="AV354" s="52"/>
    </row>
    <row r="355" spans="1:48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/>
      <c r="AO355" s="52"/>
      <c r="AP355" s="52"/>
      <c r="AQ355" s="52"/>
      <c r="AR355" s="52"/>
      <c r="AS355" s="52"/>
      <c r="AT355" s="52"/>
      <c r="AU355" s="52"/>
      <c r="AV355" s="52"/>
    </row>
    <row r="356" spans="1:48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  <c r="AA356" s="52"/>
      <c r="AB356" s="52"/>
      <c r="AC356" s="52"/>
      <c r="AD356" s="52"/>
      <c r="AE356" s="52"/>
      <c r="AF356" s="52"/>
      <c r="AG356" s="52"/>
      <c r="AH356" s="52"/>
      <c r="AI356" s="52"/>
      <c r="AJ356" s="52"/>
      <c r="AK356" s="52"/>
      <c r="AL356" s="52"/>
      <c r="AM356" s="52"/>
      <c r="AN356" s="52"/>
      <c r="AO356" s="52"/>
      <c r="AP356" s="52"/>
      <c r="AQ356" s="52"/>
      <c r="AR356" s="52"/>
      <c r="AS356" s="52"/>
      <c r="AT356" s="52"/>
      <c r="AU356" s="52"/>
      <c r="AV356" s="52"/>
    </row>
    <row r="357" spans="1:48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  <c r="AA357" s="52"/>
      <c r="AB357" s="52"/>
      <c r="AC357" s="52"/>
      <c r="AD357" s="52"/>
      <c r="AE357" s="52"/>
      <c r="AF357" s="52"/>
      <c r="AG357" s="52"/>
      <c r="AH357" s="52"/>
      <c r="AI357" s="52"/>
      <c r="AJ357" s="52"/>
      <c r="AK357" s="52"/>
      <c r="AL357" s="52"/>
      <c r="AM357" s="52"/>
      <c r="AN357" s="52"/>
      <c r="AO357" s="52"/>
      <c r="AP357" s="52"/>
      <c r="AQ357" s="52"/>
      <c r="AR357" s="52"/>
      <c r="AS357" s="52"/>
      <c r="AT357" s="52"/>
      <c r="AU357" s="52"/>
      <c r="AV357" s="52"/>
    </row>
    <row r="358" spans="1:48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  <c r="AF358" s="52"/>
      <c r="AG358" s="52"/>
      <c r="AH358" s="52"/>
      <c r="AI358" s="52"/>
      <c r="AJ358" s="52"/>
      <c r="AK358" s="52"/>
      <c r="AL358" s="52"/>
      <c r="AM358" s="52"/>
      <c r="AN358" s="52"/>
      <c r="AO358" s="52"/>
      <c r="AP358" s="52"/>
      <c r="AQ358" s="52"/>
      <c r="AR358" s="52"/>
      <c r="AS358" s="52"/>
      <c r="AT358" s="52"/>
      <c r="AU358" s="52"/>
      <c r="AV358" s="52"/>
    </row>
    <row r="359" spans="1:48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  <c r="AA359" s="52"/>
      <c r="AB359" s="52"/>
      <c r="AC359" s="52"/>
      <c r="AD359" s="52"/>
      <c r="AE359" s="52"/>
      <c r="AF359" s="52"/>
      <c r="AG359" s="52"/>
      <c r="AH359" s="52"/>
      <c r="AI359" s="52"/>
      <c r="AJ359" s="52"/>
      <c r="AK359" s="52"/>
      <c r="AL359" s="52"/>
      <c r="AM359" s="52"/>
      <c r="AN359" s="52"/>
      <c r="AO359" s="52"/>
      <c r="AP359" s="52"/>
      <c r="AQ359" s="52"/>
      <c r="AR359" s="52"/>
      <c r="AS359" s="52"/>
      <c r="AT359" s="52"/>
      <c r="AU359" s="52"/>
      <c r="AV359" s="52"/>
    </row>
    <row r="360" spans="1:48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/>
      <c r="AO360" s="52"/>
      <c r="AP360" s="52"/>
      <c r="AQ360" s="52"/>
      <c r="AR360" s="52"/>
      <c r="AS360" s="52"/>
      <c r="AT360" s="52"/>
      <c r="AU360" s="52"/>
      <c r="AV360" s="52"/>
    </row>
    <row r="361" spans="1:48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  <c r="AA361" s="52"/>
      <c r="AB361" s="52"/>
      <c r="AC361" s="52"/>
      <c r="AD361" s="52"/>
      <c r="AE361" s="52"/>
      <c r="AF361" s="52"/>
      <c r="AG361" s="52"/>
      <c r="AH361" s="52"/>
      <c r="AI361" s="52"/>
      <c r="AJ361" s="52"/>
      <c r="AK361" s="52"/>
      <c r="AL361" s="52"/>
      <c r="AM361" s="52"/>
      <c r="AN361" s="52"/>
      <c r="AO361" s="52"/>
      <c r="AP361" s="52"/>
      <c r="AQ361" s="52"/>
      <c r="AR361" s="52"/>
      <c r="AS361" s="52"/>
      <c r="AT361" s="52"/>
      <c r="AU361" s="52"/>
      <c r="AV361" s="52"/>
    </row>
    <row r="362" spans="1:48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  <c r="AA362" s="52"/>
      <c r="AB362" s="52"/>
      <c r="AC362" s="52"/>
      <c r="AD362" s="52"/>
      <c r="AE362" s="52"/>
      <c r="AF362" s="52"/>
      <c r="AG362" s="52"/>
      <c r="AH362" s="52"/>
      <c r="AI362" s="52"/>
      <c r="AJ362" s="52"/>
      <c r="AK362" s="52"/>
      <c r="AL362" s="52"/>
      <c r="AM362" s="52"/>
      <c r="AN362" s="52"/>
      <c r="AO362" s="52"/>
      <c r="AP362" s="52"/>
      <c r="AQ362" s="52"/>
      <c r="AR362" s="52"/>
      <c r="AS362" s="52"/>
      <c r="AT362" s="52"/>
      <c r="AU362" s="52"/>
      <c r="AV362" s="52"/>
    </row>
    <row r="363" spans="1:48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  <c r="AA363" s="52"/>
      <c r="AB363" s="52"/>
      <c r="AC363" s="52"/>
      <c r="AD363" s="52"/>
      <c r="AE363" s="52"/>
      <c r="AF363" s="52"/>
      <c r="AG363" s="52"/>
      <c r="AH363" s="52"/>
      <c r="AI363" s="52"/>
      <c r="AJ363" s="52"/>
      <c r="AK363" s="52"/>
      <c r="AL363" s="52"/>
      <c r="AM363" s="52"/>
      <c r="AN363" s="52"/>
      <c r="AO363" s="52"/>
      <c r="AP363" s="52"/>
      <c r="AQ363" s="52"/>
      <c r="AR363" s="52"/>
      <c r="AS363" s="52"/>
      <c r="AT363" s="52"/>
      <c r="AU363" s="52"/>
      <c r="AV363" s="52"/>
    </row>
    <row r="364" spans="1:48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  <c r="AA364" s="52"/>
      <c r="AB364" s="52"/>
      <c r="AC364" s="52"/>
      <c r="AD364" s="52"/>
      <c r="AE364" s="52"/>
      <c r="AF364" s="52"/>
      <c r="AG364" s="52"/>
      <c r="AH364" s="52"/>
      <c r="AI364" s="52"/>
      <c r="AJ364" s="52"/>
      <c r="AK364" s="52"/>
      <c r="AL364" s="52"/>
      <c r="AM364" s="52"/>
      <c r="AN364" s="52"/>
      <c r="AO364" s="52"/>
      <c r="AP364" s="52"/>
      <c r="AQ364" s="52"/>
      <c r="AR364" s="52"/>
      <c r="AS364" s="52"/>
      <c r="AT364" s="52"/>
      <c r="AU364" s="52"/>
      <c r="AV364" s="52"/>
    </row>
    <row r="365" spans="1:48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/>
      <c r="AP365" s="52"/>
      <c r="AQ365" s="52"/>
      <c r="AR365" s="52"/>
      <c r="AS365" s="52"/>
      <c r="AT365" s="52"/>
      <c r="AU365" s="52"/>
      <c r="AV365" s="52"/>
    </row>
    <row r="366" spans="1:48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  <c r="AA366" s="52"/>
      <c r="AB366" s="52"/>
      <c r="AC366" s="52"/>
      <c r="AD366" s="52"/>
      <c r="AE366" s="52"/>
      <c r="AF366" s="52"/>
      <c r="AG366" s="52"/>
      <c r="AH366" s="52"/>
      <c r="AI366" s="52"/>
      <c r="AJ366" s="52"/>
      <c r="AK366" s="52"/>
      <c r="AL366" s="52"/>
      <c r="AM366" s="52"/>
      <c r="AN366" s="52"/>
      <c r="AO366" s="52"/>
      <c r="AP366" s="52"/>
      <c r="AQ366" s="52"/>
      <c r="AR366" s="52"/>
      <c r="AS366" s="52"/>
      <c r="AT366" s="52"/>
      <c r="AU366" s="52"/>
      <c r="AV366" s="52"/>
    </row>
    <row r="367" spans="1:48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  <c r="AA367" s="52"/>
      <c r="AB367" s="52"/>
      <c r="AC367" s="52"/>
      <c r="AD367" s="52"/>
      <c r="AE367" s="52"/>
      <c r="AF367" s="52"/>
      <c r="AG367" s="52"/>
      <c r="AH367" s="52"/>
      <c r="AI367" s="52"/>
      <c r="AJ367" s="52"/>
      <c r="AK367" s="52"/>
      <c r="AL367" s="52"/>
      <c r="AM367" s="52"/>
      <c r="AN367" s="52"/>
      <c r="AO367" s="52"/>
      <c r="AP367" s="52"/>
      <c r="AQ367" s="52"/>
      <c r="AR367" s="52"/>
      <c r="AS367" s="52"/>
      <c r="AT367" s="52"/>
      <c r="AU367" s="52"/>
      <c r="AV367" s="52"/>
    </row>
    <row r="368" spans="1:48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  <c r="AA368" s="52"/>
      <c r="AB368" s="52"/>
      <c r="AC368" s="52"/>
      <c r="AD368" s="52"/>
      <c r="AE368" s="52"/>
      <c r="AF368" s="52"/>
      <c r="AG368" s="52"/>
      <c r="AH368" s="52"/>
      <c r="AI368" s="52"/>
      <c r="AJ368" s="52"/>
      <c r="AK368" s="52"/>
      <c r="AL368" s="52"/>
      <c r="AM368" s="52"/>
      <c r="AN368" s="52"/>
      <c r="AO368" s="52"/>
      <c r="AP368" s="52"/>
      <c r="AQ368" s="52"/>
      <c r="AR368" s="52"/>
      <c r="AS368" s="52"/>
      <c r="AT368" s="52"/>
      <c r="AU368" s="52"/>
      <c r="AV368" s="52"/>
    </row>
    <row r="369" spans="1:48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  <c r="AA369" s="52"/>
      <c r="AB369" s="52"/>
      <c r="AC369" s="52"/>
      <c r="AD369" s="52"/>
      <c r="AE369" s="52"/>
      <c r="AF369" s="52"/>
      <c r="AG369" s="52"/>
      <c r="AH369" s="52"/>
      <c r="AI369" s="52"/>
      <c r="AJ369" s="52"/>
      <c r="AK369" s="52"/>
      <c r="AL369" s="52"/>
      <c r="AM369" s="52"/>
      <c r="AN369" s="52"/>
      <c r="AO369" s="52"/>
      <c r="AP369" s="52"/>
      <c r="AQ369" s="52"/>
      <c r="AR369" s="52"/>
      <c r="AS369" s="52"/>
      <c r="AT369" s="52"/>
      <c r="AU369" s="52"/>
      <c r="AV369" s="52"/>
    </row>
    <row r="370" spans="1:48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/>
      <c r="AP370" s="52"/>
      <c r="AQ370" s="52"/>
      <c r="AR370" s="52"/>
      <c r="AS370" s="52"/>
      <c r="AT370" s="52"/>
      <c r="AU370" s="52"/>
      <c r="AV370" s="52"/>
    </row>
    <row r="371" spans="1:48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  <c r="AA371" s="52"/>
      <c r="AB371" s="52"/>
      <c r="AC371" s="52"/>
      <c r="AD371" s="52"/>
      <c r="AE371" s="52"/>
      <c r="AF371" s="52"/>
      <c r="AG371" s="52"/>
      <c r="AH371" s="52"/>
      <c r="AI371" s="52"/>
      <c r="AJ371" s="52"/>
      <c r="AK371" s="52"/>
      <c r="AL371" s="52"/>
      <c r="AM371" s="52"/>
      <c r="AN371" s="52"/>
      <c r="AO371" s="52"/>
      <c r="AP371" s="52"/>
      <c r="AQ371" s="52"/>
      <c r="AR371" s="52"/>
      <c r="AS371" s="52"/>
      <c r="AT371" s="52"/>
      <c r="AU371" s="52"/>
      <c r="AV371" s="52"/>
    </row>
    <row r="372" spans="1:48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  <c r="AA372" s="52"/>
      <c r="AB372" s="52"/>
      <c r="AC372" s="52"/>
      <c r="AD372" s="52"/>
      <c r="AE372" s="52"/>
      <c r="AF372" s="52"/>
      <c r="AG372" s="52"/>
      <c r="AH372" s="52"/>
      <c r="AI372" s="52"/>
      <c r="AJ372" s="52"/>
      <c r="AK372" s="52"/>
      <c r="AL372" s="52"/>
      <c r="AM372" s="52"/>
      <c r="AN372" s="52"/>
      <c r="AO372" s="52"/>
      <c r="AP372" s="52"/>
      <c r="AQ372" s="52"/>
      <c r="AR372" s="52"/>
      <c r="AS372" s="52"/>
      <c r="AT372" s="52"/>
      <c r="AU372" s="52"/>
      <c r="AV372" s="52"/>
    </row>
    <row r="373" spans="1:48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  <c r="AA373" s="52"/>
      <c r="AB373" s="52"/>
      <c r="AC373" s="52"/>
      <c r="AD373" s="52"/>
      <c r="AE373" s="52"/>
      <c r="AF373" s="52"/>
      <c r="AG373" s="52"/>
      <c r="AH373" s="52"/>
      <c r="AI373" s="52"/>
      <c r="AJ373" s="52"/>
      <c r="AK373" s="52"/>
      <c r="AL373" s="52"/>
      <c r="AM373" s="52"/>
      <c r="AN373" s="52"/>
      <c r="AO373" s="52"/>
      <c r="AP373" s="52"/>
      <c r="AQ373" s="52"/>
      <c r="AR373" s="52"/>
      <c r="AS373" s="52"/>
      <c r="AT373" s="52"/>
      <c r="AU373" s="52"/>
      <c r="AV373" s="52"/>
    </row>
    <row r="374" spans="1:48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  <c r="AA374" s="52"/>
      <c r="AB374" s="52"/>
      <c r="AC374" s="52"/>
      <c r="AD374" s="52"/>
      <c r="AE374" s="52"/>
      <c r="AF374" s="52"/>
      <c r="AG374" s="52"/>
      <c r="AH374" s="52"/>
      <c r="AI374" s="52"/>
      <c r="AJ374" s="52"/>
      <c r="AK374" s="52"/>
      <c r="AL374" s="52"/>
      <c r="AM374" s="52"/>
      <c r="AN374" s="52"/>
      <c r="AO374" s="52"/>
      <c r="AP374" s="52"/>
      <c r="AQ374" s="52"/>
      <c r="AR374" s="52"/>
      <c r="AS374" s="52"/>
      <c r="AT374" s="52"/>
      <c r="AU374" s="52"/>
      <c r="AV374" s="52"/>
    </row>
    <row r="375" spans="1:48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/>
      <c r="AQ375" s="52"/>
      <c r="AR375" s="52"/>
      <c r="AS375" s="52"/>
      <c r="AT375" s="52"/>
      <c r="AU375" s="52"/>
      <c r="AV375" s="52"/>
    </row>
    <row r="376" spans="1:48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  <c r="AA376" s="52"/>
      <c r="AB376" s="52"/>
      <c r="AC376" s="52"/>
      <c r="AD376" s="52"/>
      <c r="AE376" s="52"/>
      <c r="AF376" s="52"/>
      <c r="AG376" s="52"/>
      <c r="AH376" s="52"/>
      <c r="AI376" s="52"/>
      <c r="AJ376" s="52"/>
      <c r="AK376" s="52"/>
      <c r="AL376" s="52"/>
      <c r="AM376" s="52"/>
      <c r="AN376" s="52"/>
      <c r="AO376" s="52"/>
      <c r="AP376" s="52"/>
      <c r="AQ376" s="52"/>
      <c r="AR376" s="52"/>
      <c r="AS376" s="52"/>
      <c r="AT376" s="52"/>
      <c r="AU376" s="52"/>
      <c r="AV376" s="52"/>
    </row>
    <row r="377" spans="1:48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  <c r="AA377" s="52"/>
      <c r="AB377" s="52"/>
      <c r="AC377" s="52"/>
      <c r="AD377" s="52"/>
      <c r="AE377" s="52"/>
      <c r="AF377" s="52"/>
      <c r="AG377" s="52"/>
      <c r="AH377" s="52"/>
      <c r="AI377" s="52"/>
      <c r="AJ377" s="52"/>
      <c r="AK377" s="52"/>
      <c r="AL377" s="52"/>
      <c r="AM377" s="52"/>
      <c r="AN377" s="52"/>
      <c r="AO377" s="52"/>
      <c r="AP377" s="52"/>
      <c r="AQ377" s="52"/>
      <c r="AR377" s="52"/>
      <c r="AS377" s="52"/>
      <c r="AT377" s="52"/>
      <c r="AU377" s="52"/>
      <c r="AV377" s="52"/>
    </row>
    <row r="378" spans="1:48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  <c r="AA378" s="52"/>
      <c r="AB378" s="52"/>
      <c r="AC378" s="52"/>
      <c r="AD378" s="52"/>
      <c r="AE378" s="52"/>
      <c r="AF378" s="52"/>
      <c r="AG378" s="52"/>
      <c r="AH378" s="52"/>
      <c r="AI378" s="52"/>
      <c r="AJ378" s="52"/>
      <c r="AK378" s="52"/>
      <c r="AL378" s="52"/>
      <c r="AM378" s="52"/>
      <c r="AN378" s="52"/>
      <c r="AO378" s="52"/>
      <c r="AP378" s="52"/>
      <c r="AQ378" s="52"/>
      <c r="AR378" s="52"/>
      <c r="AS378" s="52"/>
      <c r="AT378" s="52"/>
      <c r="AU378" s="52"/>
      <c r="AV378" s="52"/>
    </row>
    <row r="379" spans="1:48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  <c r="AA379" s="52"/>
      <c r="AB379" s="52"/>
      <c r="AC379" s="52"/>
      <c r="AD379" s="52"/>
      <c r="AE379" s="52"/>
      <c r="AF379" s="52"/>
      <c r="AG379" s="52"/>
      <c r="AH379" s="52"/>
      <c r="AI379" s="52"/>
      <c r="AJ379" s="52"/>
      <c r="AK379" s="52"/>
      <c r="AL379" s="52"/>
      <c r="AM379" s="52"/>
      <c r="AN379" s="52"/>
      <c r="AO379" s="52"/>
      <c r="AP379" s="52"/>
      <c r="AQ379" s="52"/>
      <c r="AR379" s="52"/>
      <c r="AS379" s="52"/>
      <c r="AT379" s="52"/>
      <c r="AU379" s="52"/>
      <c r="AV379" s="52"/>
    </row>
    <row r="380" spans="1:48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/>
      <c r="AQ380" s="52"/>
      <c r="AR380" s="52"/>
      <c r="AS380" s="52"/>
      <c r="AT380" s="52"/>
      <c r="AU380" s="52"/>
      <c r="AV380" s="52"/>
    </row>
    <row r="381" spans="1:48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  <c r="AA381" s="52"/>
      <c r="AB381" s="52"/>
      <c r="AC381" s="52"/>
      <c r="AD381" s="52"/>
      <c r="AE381" s="52"/>
      <c r="AF381" s="52"/>
      <c r="AG381" s="52"/>
      <c r="AH381" s="52"/>
      <c r="AI381" s="52"/>
      <c r="AJ381" s="52"/>
      <c r="AK381" s="52"/>
      <c r="AL381" s="52"/>
      <c r="AM381" s="52"/>
      <c r="AN381" s="52"/>
      <c r="AO381" s="52"/>
      <c r="AP381" s="52"/>
      <c r="AQ381" s="52"/>
      <c r="AR381" s="52"/>
      <c r="AS381" s="52"/>
      <c r="AT381" s="52"/>
      <c r="AU381" s="52"/>
      <c r="AV381" s="52"/>
    </row>
    <row r="382" spans="1:48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  <c r="AA382" s="52"/>
      <c r="AB382" s="52"/>
      <c r="AC382" s="52"/>
      <c r="AD382" s="52"/>
      <c r="AE382" s="52"/>
      <c r="AF382" s="52"/>
      <c r="AG382" s="52"/>
      <c r="AH382" s="52"/>
      <c r="AI382" s="52"/>
      <c r="AJ382" s="52"/>
      <c r="AK382" s="52"/>
      <c r="AL382" s="52"/>
      <c r="AM382" s="52"/>
      <c r="AN382" s="52"/>
      <c r="AO382" s="52"/>
      <c r="AP382" s="52"/>
      <c r="AQ382" s="52"/>
      <c r="AR382" s="52"/>
      <c r="AS382" s="52"/>
      <c r="AT382" s="52"/>
      <c r="AU382" s="52"/>
      <c r="AV382" s="52"/>
    </row>
    <row r="383" spans="1:48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  <c r="AA383" s="52"/>
      <c r="AB383" s="52"/>
      <c r="AC383" s="52"/>
      <c r="AD383" s="52"/>
      <c r="AE383" s="52"/>
      <c r="AF383" s="52"/>
      <c r="AG383" s="52"/>
      <c r="AH383" s="52"/>
      <c r="AI383" s="52"/>
      <c r="AJ383" s="52"/>
      <c r="AK383" s="52"/>
      <c r="AL383" s="52"/>
      <c r="AM383" s="52"/>
      <c r="AN383" s="52"/>
      <c r="AO383" s="52"/>
      <c r="AP383" s="52"/>
      <c r="AQ383" s="52"/>
      <c r="AR383" s="52"/>
      <c r="AS383" s="52"/>
      <c r="AT383" s="52"/>
      <c r="AU383" s="52"/>
      <c r="AV383" s="52"/>
    </row>
    <row r="384" spans="1:48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  <c r="AA384" s="52"/>
      <c r="AB384" s="52"/>
      <c r="AC384" s="52"/>
      <c r="AD384" s="52"/>
      <c r="AE384" s="52"/>
      <c r="AF384" s="52"/>
      <c r="AG384" s="52"/>
      <c r="AH384" s="52"/>
      <c r="AI384" s="52"/>
      <c r="AJ384" s="52"/>
      <c r="AK384" s="52"/>
      <c r="AL384" s="52"/>
      <c r="AM384" s="52"/>
      <c r="AN384" s="52"/>
      <c r="AO384" s="52"/>
      <c r="AP384" s="52"/>
      <c r="AQ384" s="52"/>
      <c r="AR384" s="52"/>
      <c r="AS384" s="52"/>
      <c r="AT384" s="52"/>
      <c r="AU384" s="52"/>
      <c r="AV384" s="52"/>
    </row>
    <row r="385" spans="1:48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/>
      <c r="AR385" s="52"/>
      <c r="AS385" s="52"/>
      <c r="AT385" s="52"/>
      <c r="AU385" s="52"/>
      <c r="AV385" s="52"/>
    </row>
    <row r="386" spans="1:48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  <c r="AA386" s="52"/>
      <c r="AB386" s="52"/>
      <c r="AC386" s="52"/>
      <c r="AD386" s="52"/>
      <c r="AE386" s="52"/>
      <c r="AF386" s="52"/>
      <c r="AG386" s="52"/>
      <c r="AH386" s="52"/>
      <c r="AI386" s="52"/>
      <c r="AJ386" s="52"/>
      <c r="AK386" s="52"/>
      <c r="AL386" s="52"/>
      <c r="AM386" s="52"/>
      <c r="AN386" s="52"/>
      <c r="AO386" s="52"/>
      <c r="AP386" s="52"/>
      <c r="AQ386" s="52"/>
      <c r="AR386" s="52"/>
      <c r="AS386" s="52"/>
      <c r="AT386" s="52"/>
      <c r="AU386" s="52"/>
      <c r="AV386" s="52"/>
    </row>
    <row r="387" spans="1:48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  <c r="AA387" s="52"/>
      <c r="AB387" s="52"/>
      <c r="AC387" s="52"/>
      <c r="AD387" s="52"/>
      <c r="AE387" s="52"/>
      <c r="AF387" s="52"/>
      <c r="AG387" s="52"/>
      <c r="AH387" s="52"/>
      <c r="AI387" s="52"/>
      <c r="AJ387" s="52"/>
      <c r="AK387" s="52"/>
      <c r="AL387" s="52"/>
      <c r="AM387" s="52"/>
      <c r="AN387" s="52"/>
      <c r="AO387" s="52"/>
      <c r="AP387" s="52"/>
      <c r="AQ387" s="52"/>
      <c r="AR387" s="52"/>
      <c r="AS387" s="52"/>
      <c r="AT387" s="52"/>
      <c r="AU387" s="52"/>
      <c r="AV387" s="52"/>
    </row>
    <row r="388" spans="1:48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  <c r="AA388" s="52"/>
      <c r="AB388" s="52"/>
      <c r="AC388" s="52"/>
      <c r="AD388" s="52"/>
      <c r="AE388" s="52"/>
      <c r="AF388" s="52"/>
      <c r="AG388" s="52"/>
      <c r="AH388" s="52"/>
      <c r="AI388" s="52"/>
      <c r="AJ388" s="52"/>
      <c r="AK388" s="52"/>
      <c r="AL388" s="52"/>
      <c r="AM388" s="52"/>
      <c r="AN388" s="52"/>
      <c r="AO388" s="52"/>
      <c r="AP388" s="52"/>
      <c r="AQ388" s="52"/>
      <c r="AR388" s="52"/>
      <c r="AS388" s="52"/>
      <c r="AT388" s="52"/>
      <c r="AU388" s="52"/>
      <c r="AV388" s="52"/>
    </row>
    <row r="389" spans="1:48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  <c r="AA389" s="52"/>
      <c r="AB389" s="52"/>
      <c r="AC389" s="52"/>
      <c r="AD389" s="52"/>
      <c r="AE389" s="52"/>
      <c r="AF389" s="52"/>
      <c r="AG389" s="52"/>
      <c r="AH389" s="52"/>
      <c r="AI389" s="52"/>
      <c r="AJ389" s="52"/>
      <c r="AK389" s="52"/>
      <c r="AL389" s="52"/>
      <c r="AM389" s="52"/>
      <c r="AN389" s="52"/>
      <c r="AO389" s="52"/>
      <c r="AP389" s="52"/>
      <c r="AQ389" s="52"/>
      <c r="AR389" s="52"/>
      <c r="AS389" s="52"/>
      <c r="AT389" s="52"/>
      <c r="AU389" s="52"/>
      <c r="AV389" s="52"/>
    </row>
    <row r="390" spans="1:48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/>
      <c r="AR390" s="52"/>
      <c r="AS390" s="52"/>
      <c r="AT390" s="52"/>
      <c r="AU390" s="52"/>
      <c r="AV390" s="52"/>
    </row>
    <row r="391" spans="1:48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  <c r="AA391" s="52"/>
      <c r="AB391" s="52"/>
      <c r="AC391" s="52"/>
      <c r="AD391" s="52"/>
      <c r="AE391" s="52"/>
      <c r="AF391" s="52"/>
      <c r="AG391" s="52"/>
      <c r="AH391" s="52"/>
      <c r="AI391" s="52"/>
      <c r="AJ391" s="52"/>
      <c r="AK391" s="52"/>
      <c r="AL391" s="52"/>
      <c r="AM391" s="52"/>
      <c r="AN391" s="52"/>
      <c r="AO391" s="52"/>
      <c r="AP391" s="52"/>
      <c r="AQ391" s="52"/>
      <c r="AR391" s="52"/>
      <c r="AS391" s="52"/>
      <c r="AT391" s="52"/>
      <c r="AU391" s="52"/>
      <c r="AV391" s="52"/>
    </row>
    <row r="392" spans="1:48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  <c r="AA392" s="52"/>
      <c r="AB392" s="52"/>
      <c r="AC392" s="52"/>
      <c r="AD392" s="52"/>
      <c r="AE392" s="52"/>
      <c r="AF392" s="52"/>
      <c r="AG392" s="52"/>
      <c r="AH392" s="52"/>
      <c r="AI392" s="52"/>
      <c r="AJ392" s="52"/>
      <c r="AK392" s="52"/>
      <c r="AL392" s="52"/>
      <c r="AM392" s="52"/>
      <c r="AN392" s="52"/>
      <c r="AO392" s="52"/>
      <c r="AP392" s="52"/>
      <c r="AQ392" s="52"/>
      <c r="AR392" s="52"/>
      <c r="AS392" s="52"/>
      <c r="AT392" s="52"/>
      <c r="AU392" s="52"/>
      <c r="AV392" s="52"/>
    </row>
    <row r="393" spans="1:48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  <c r="AA393" s="52"/>
      <c r="AB393" s="52"/>
      <c r="AC393" s="52"/>
      <c r="AD393" s="52"/>
      <c r="AE393" s="52"/>
      <c r="AF393" s="52"/>
      <c r="AG393" s="52"/>
      <c r="AH393" s="52"/>
      <c r="AI393" s="52"/>
      <c r="AJ393" s="52"/>
      <c r="AK393" s="52"/>
      <c r="AL393" s="52"/>
      <c r="AM393" s="52"/>
      <c r="AN393" s="52"/>
      <c r="AO393" s="52"/>
      <c r="AP393" s="52"/>
      <c r="AQ393" s="52"/>
      <c r="AR393" s="52"/>
      <c r="AS393" s="52"/>
      <c r="AT393" s="52"/>
      <c r="AU393" s="52"/>
      <c r="AV393" s="52"/>
    </row>
    <row r="394" spans="1:48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  <c r="AA394" s="52"/>
      <c r="AB394" s="52"/>
      <c r="AC394" s="52"/>
      <c r="AD394" s="52"/>
      <c r="AE394" s="52"/>
      <c r="AF394" s="52"/>
      <c r="AG394" s="52"/>
      <c r="AH394" s="52"/>
      <c r="AI394" s="52"/>
      <c r="AJ394" s="52"/>
      <c r="AK394" s="52"/>
      <c r="AL394" s="52"/>
      <c r="AM394" s="52"/>
      <c r="AN394" s="52"/>
      <c r="AO394" s="52"/>
      <c r="AP394" s="52"/>
      <c r="AQ394" s="52"/>
      <c r="AR394" s="52"/>
      <c r="AS394" s="52"/>
      <c r="AT394" s="52"/>
      <c r="AU394" s="52"/>
      <c r="AV394" s="52"/>
    </row>
    <row r="395" spans="1:48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/>
      <c r="AS395" s="52"/>
      <c r="AT395" s="52"/>
      <c r="AU395" s="52"/>
      <c r="AV395" s="52"/>
    </row>
    <row r="396" spans="1:48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  <c r="AA396" s="52"/>
      <c r="AB396" s="52"/>
      <c r="AC396" s="52"/>
      <c r="AD396" s="52"/>
      <c r="AE396" s="52"/>
      <c r="AF396" s="52"/>
      <c r="AG396" s="52"/>
      <c r="AH396" s="52"/>
      <c r="AI396" s="52"/>
      <c r="AJ396" s="52"/>
      <c r="AK396" s="52"/>
      <c r="AL396" s="52"/>
      <c r="AM396" s="52"/>
      <c r="AN396" s="52"/>
      <c r="AO396" s="52"/>
      <c r="AP396" s="52"/>
      <c r="AQ396" s="52"/>
      <c r="AR396" s="52"/>
      <c r="AS396" s="52"/>
      <c r="AT396" s="52"/>
      <c r="AU396" s="52"/>
      <c r="AV396" s="52"/>
    </row>
    <row r="397" spans="1:48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  <c r="AA397" s="52"/>
      <c r="AB397" s="52"/>
      <c r="AC397" s="52"/>
      <c r="AD397" s="52"/>
      <c r="AE397" s="52"/>
      <c r="AF397" s="52"/>
      <c r="AG397" s="52"/>
      <c r="AH397" s="52"/>
      <c r="AI397" s="52"/>
      <c r="AJ397" s="52"/>
      <c r="AK397" s="52"/>
      <c r="AL397" s="52"/>
      <c r="AM397" s="52"/>
      <c r="AN397" s="52"/>
      <c r="AO397" s="52"/>
      <c r="AP397" s="52"/>
      <c r="AQ397" s="52"/>
      <c r="AR397" s="52"/>
      <c r="AS397" s="52"/>
      <c r="AT397" s="52"/>
      <c r="AU397" s="52"/>
      <c r="AV397" s="52"/>
    </row>
    <row r="398" spans="1:48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  <c r="AA398" s="52"/>
      <c r="AB398" s="52"/>
      <c r="AC398" s="52"/>
      <c r="AD398" s="52"/>
      <c r="AE398" s="52"/>
      <c r="AF398" s="52"/>
      <c r="AG398" s="52"/>
      <c r="AH398" s="52"/>
      <c r="AI398" s="52"/>
      <c r="AJ398" s="52"/>
      <c r="AK398" s="52"/>
      <c r="AL398" s="52"/>
      <c r="AM398" s="52"/>
      <c r="AN398" s="52"/>
      <c r="AO398" s="52"/>
      <c r="AP398" s="52"/>
      <c r="AQ398" s="52"/>
      <c r="AR398" s="52"/>
      <c r="AS398" s="52"/>
      <c r="AT398" s="52"/>
      <c r="AU398" s="52"/>
      <c r="AV398" s="52"/>
    </row>
    <row r="399" spans="1:48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  <c r="AA399" s="52"/>
      <c r="AB399" s="52"/>
      <c r="AC399" s="52"/>
      <c r="AD399" s="52"/>
      <c r="AE399" s="52"/>
      <c r="AF399" s="52"/>
      <c r="AG399" s="52"/>
      <c r="AH399" s="52"/>
      <c r="AI399" s="52"/>
      <c r="AJ399" s="52"/>
      <c r="AK399" s="52"/>
      <c r="AL399" s="52"/>
      <c r="AM399" s="52"/>
      <c r="AN399" s="52"/>
      <c r="AO399" s="52"/>
      <c r="AP399" s="52"/>
      <c r="AQ399" s="52"/>
      <c r="AR399" s="52"/>
      <c r="AS399" s="52"/>
      <c r="AT399" s="52"/>
      <c r="AU399" s="52"/>
      <c r="AV399" s="52"/>
    </row>
    <row r="400" spans="1:48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/>
      <c r="AS400" s="52"/>
      <c r="AT400" s="52"/>
      <c r="AU400" s="52"/>
      <c r="AV400" s="52"/>
    </row>
    <row r="401" spans="1:48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  <c r="AA401" s="52"/>
      <c r="AB401" s="52"/>
      <c r="AC401" s="52"/>
      <c r="AD401" s="52"/>
      <c r="AE401" s="52"/>
      <c r="AF401" s="52"/>
      <c r="AG401" s="52"/>
      <c r="AH401" s="52"/>
      <c r="AI401" s="52"/>
      <c r="AJ401" s="52"/>
      <c r="AK401" s="52"/>
      <c r="AL401" s="52"/>
      <c r="AM401" s="52"/>
      <c r="AN401" s="52"/>
      <c r="AO401" s="52"/>
      <c r="AP401" s="52"/>
      <c r="AQ401" s="52"/>
      <c r="AR401" s="52"/>
      <c r="AS401" s="52"/>
      <c r="AT401" s="52"/>
      <c r="AU401" s="52"/>
      <c r="AV401" s="52"/>
    </row>
    <row r="402" spans="1:48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  <c r="AA402" s="52"/>
      <c r="AB402" s="52"/>
      <c r="AC402" s="52"/>
      <c r="AD402" s="52"/>
      <c r="AE402" s="52"/>
      <c r="AF402" s="52"/>
      <c r="AG402" s="52"/>
      <c r="AH402" s="52"/>
      <c r="AI402" s="52"/>
      <c r="AJ402" s="52"/>
      <c r="AK402" s="52"/>
      <c r="AL402" s="52"/>
      <c r="AM402" s="52"/>
      <c r="AN402" s="52"/>
      <c r="AO402" s="52"/>
      <c r="AP402" s="52"/>
      <c r="AQ402" s="52"/>
      <c r="AR402" s="52"/>
      <c r="AS402" s="52"/>
      <c r="AT402" s="52"/>
      <c r="AU402" s="52"/>
      <c r="AV402" s="52"/>
    </row>
    <row r="403" spans="1:48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  <c r="AA403" s="52"/>
      <c r="AB403" s="52"/>
      <c r="AC403" s="52"/>
      <c r="AD403" s="52"/>
      <c r="AE403" s="52"/>
      <c r="AF403" s="52"/>
      <c r="AG403" s="52"/>
      <c r="AH403" s="52"/>
      <c r="AI403" s="52"/>
      <c r="AJ403" s="52"/>
      <c r="AK403" s="52"/>
      <c r="AL403" s="52"/>
      <c r="AM403" s="52"/>
      <c r="AN403" s="52"/>
      <c r="AO403" s="52"/>
      <c r="AP403" s="52"/>
      <c r="AQ403" s="52"/>
      <c r="AR403" s="52"/>
      <c r="AS403" s="52"/>
      <c r="AT403" s="52"/>
      <c r="AU403" s="52"/>
      <c r="AV403" s="52"/>
    </row>
    <row r="404" spans="1:48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  <c r="AA404" s="52"/>
      <c r="AB404" s="52"/>
      <c r="AC404" s="52"/>
      <c r="AD404" s="52"/>
      <c r="AE404" s="52"/>
      <c r="AF404" s="52"/>
      <c r="AG404" s="52"/>
      <c r="AH404" s="52"/>
      <c r="AI404" s="52"/>
      <c r="AJ404" s="52"/>
      <c r="AK404" s="52"/>
      <c r="AL404" s="52"/>
      <c r="AM404" s="52"/>
      <c r="AN404" s="52"/>
      <c r="AO404" s="52"/>
      <c r="AP404" s="52"/>
      <c r="AQ404" s="52"/>
      <c r="AR404" s="52"/>
      <c r="AS404" s="52"/>
      <c r="AT404" s="52"/>
      <c r="AU404" s="52"/>
      <c r="AV404" s="52"/>
    </row>
    <row r="405" spans="1:48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/>
      <c r="AT405" s="52"/>
      <c r="AU405" s="52"/>
      <c r="AV405" s="52"/>
    </row>
    <row r="406" spans="1:48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  <c r="AA406" s="52"/>
      <c r="AB406" s="52"/>
      <c r="AC406" s="52"/>
      <c r="AD406" s="52"/>
      <c r="AE406" s="52"/>
      <c r="AF406" s="52"/>
      <c r="AG406" s="52"/>
      <c r="AH406" s="52"/>
      <c r="AI406" s="52"/>
      <c r="AJ406" s="52"/>
      <c r="AK406" s="52"/>
      <c r="AL406" s="52"/>
      <c r="AM406" s="52"/>
      <c r="AN406" s="52"/>
      <c r="AO406" s="52"/>
      <c r="AP406" s="52"/>
      <c r="AQ406" s="52"/>
      <c r="AR406" s="52"/>
      <c r="AS406" s="52"/>
      <c r="AT406" s="52"/>
      <c r="AU406" s="52"/>
      <c r="AV406" s="52"/>
    </row>
    <row r="407" spans="1:48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  <c r="AA407" s="52"/>
      <c r="AB407" s="52"/>
      <c r="AC407" s="52"/>
      <c r="AD407" s="52"/>
      <c r="AE407" s="52"/>
      <c r="AF407" s="52"/>
      <c r="AG407" s="52"/>
      <c r="AH407" s="52"/>
      <c r="AI407" s="52"/>
      <c r="AJ407" s="52"/>
      <c r="AK407" s="52"/>
      <c r="AL407" s="52"/>
      <c r="AM407" s="52"/>
      <c r="AN407" s="52"/>
      <c r="AO407" s="52"/>
      <c r="AP407" s="52"/>
      <c r="AQ407" s="52"/>
      <c r="AR407" s="52"/>
      <c r="AS407" s="52"/>
      <c r="AT407" s="52"/>
      <c r="AU407" s="52"/>
      <c r="AV407" s="52"/>
    </row>
    <row r="408" spans="1:48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  <c r="AA408" s="52"/>
      <c r="AB408" s="52"/>
      <c r="AC408" s="52"/>
      <c r="AD408" s="52"/>
      <c r="AE408" s="52"/>
      <c r="AF408" s="52"/>
      <c r="AG408" s="52"/>
      <c r="AH408" s="52"/>
      <c r="AI408" s="52"/>
      <c r="AJ408" s="52"/>
      <c r="AK408" s="52"/>
      <c r="AL408" s="52"/>
      <c r="AM408" s="52"/>
      <c r="AN408" s="52"/>
      <c r="AO408" s="52"/>
      <c r="AP408" s="52"/>
      <c r="AQ408" s="52"/>
      <c r="AR408" s="52"/>
      <c r="AS408" s="52"/>
      <c r="AT408" s="52"/>
      <c r="AU408" s="52"/>
      <c r="AV408" s="52"/>
    </row>
    <row r="409" spans="1:48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  <c r="AA409" s="52"/>
      <c r="AB409" s="52"/>
      <c r="AC409" s="52"/>
      <c r="AD409" s="52"/>
      <c r="AE409" s="52"/>
      <c r="AF409" s="52"/>
      <c r="AG409" s="52"/>
      <c r="AH409" s="52"/>
      <c r="AI409" s="52"/>
      <c r="AJ409" s="52"/>
      <c r="AK409" s="52"/>
      <c r="AL409" s="52"/>
      <c r="AM409" s="52"/>
      <c r="AN409" s="52"/>
      <c r="AO409" s="52"/>
      <c r="AP409" s="52"/>
      <c r="AQ409" s="52"/>
      <c r="AR409" s="52"/>
      <c r="AS409" s="52"/>
      <c r="AT409" s="52"/>
      <c r="AU409" s="52"/>
      <c r="AV409" s="52"/>
    </row>
    <row r="410" spans="1:48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/>
      <c r="AT410" s="52"/>
      <c r="AU410" s="52"/>
      <c r="AV410" s="52"/>
    </row>
    <row r="411" spans="1:48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  <c r="AA411" s="52"/>
      <c r="AB411" s="52"/>
      <c r="AC411" s="52"/>
      <c r="AD411" s="52"/>
      <c r="AE411" s="52"/>
      <c r="AF411" s="52"/>
      <c r="AG411" s="52"/>
      <c r="AH411" s="52"/>
      <c r="AI411" s="52"/>
      <c r="AJ411" s="52"/>
      <c r="AK411" s="52"/>
      <c r="AL411" s="52"/>
      <c r="AM411" s="52"/>
      <c r="AN411" s="52"/>
      <c r="AO411" s="52"/>
      <c r="AP411" s="52"/>
      <c r="AQ411" s="52"/>
      <c r="AR411" s="52"/>
      <c r="AS411" s="52"/>
      <c r="AT411" s="52"/>
      <c r="AU411" s="52"/>
      <c r="AV411" s="52"/>
    </row>
    <row r="412" spans="1:48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  <c r="AA412" s="52"/>
      <c r="AB412" s="52"/>
      <c r="AC412" s="52"/>
      <c r="AD412" s="52"/>
      <c r="AE412" s="52"/>
      <c r="AF412" s="52"/>
      <c r="AG412" s="52"/>
      <c r="AH412" s="52"/>
      <c r="AI412" s="52"/>
      <c r="AJ412" s="52"/>
      <c r="AK412" s="52"/>
      <c r="AL412" s="52"/>
      <c r="AM412" s="52"/>
      <c r="AN412" s="52"/>
      <c r="AO412" s="52"/>
      <c r="AP412" s="52"/>
      <c r="AQ412" s="52"/>
      <c r="AR412" s="52"/>
      <c r="AS412" s="52"/>
      <c r="AT412" s="52"/>
      <c r="AU412" s="52"/>
      <c r="AV412" s="52"/>
    </row>
    <row r="413" spans="1:48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  <c r="AA413" s="52"/>
      <c r="AB413" s="52"/>
      <c r="AC413" s="52"/>
      <c r="AD413" s="52"/>
      <c r="AE413" s="52"/>
      <c r="AF413" s="52"/>
      <c r="AG413" s="52"/>
      <c r="AH413" s="52"/>
      <c r="AI413" s="52"/>
      <c r="AJ413" s="52"/>
      <c r="AK413" s="52"/>
      <c r="AL413" s="52"/>
      <c r="AM413" s="52"/>
      <c r="AN413" s="52"/>
      <c r="AO413" s="52"/>
      <c r="AP413" s="52"/>
      <c r="AQ413" s="52"/>
      <c r="AR413" s="52"/>
      <c r="AS413" s="52"/>
      <c r="AT413" s="52"/>
      <c r="AU413" s="52"/>
      <c r="AV413" s="52"/>
    </row>
    <row r="414" spans="1:48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  <c r="AA414" s="52"/>
      <c r="AB414" s="52"/>
      <c r="AC414" s="52"/>
      <c r="AD414" s="52"/>
      <c r="AE414" s="52"/>
      <c r="AF414" s="52"/>
      <c r="AG414" s="52"/>
      <c r="AH414" s="52"/>
      <c r="AI414" s="52"/>
      <c r="AJ414" s="52"/>
      <c r="AK414" s="52"/>
      <c r="AL414" s="52"/>
      <c r="AM414" s="52"/>
      <c r="AN414" s="52"/>
      <c r="AO414" s="52"/>
      <c r="AP414" s="52"/>
      <c r="AQ414" s="52"/>
      <c r="AR414" s="52"/>
      <c r="AS414" s="52"/>
      <c r="AT414" s="52"/>
      <c r="AU414" s="52"/>
      <c r="AV414" s="52"/>
    </row>
    <row r="415" spans="1:48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/>
      <c r="AU415" s="52"/>
      <c r="AV415" s="52"/>
    </row>
    <row r="416" spans="1:48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  <c r="AA416" s="52"/>
      <c r="AB416" s="52"/>
      <c r="AC416" s="52"/>
      <c r="AD416" s="52"/>
      <c r="AE416" s="52"/>
      <c r="AF416" s="52"/>
      <c r="AG416" s="52"/>
      <c r="AH416" s="52"/>
      <c r="AI416" s="52"/>
      <c r="AJ416" s="52"/>
      <c r="AK416" s="52"/>
      <c r="AL416" s="52"/>
      <c r="AM416" s="52"/>
      <c r="AN416" s="52"/>
      <c r="AO416" s="52"/>
      <c r="AP416" s="52"/>
      <c r="AQ416" s="52"/>
      <c r="AR416" s="52"/>
      <c r="AS416" s="52"/>
      <c r="AT416" s="52"/>
      <c r="AU416" s="52"/>
      <c r="AV416" s="52"/>
    </row>
    <row r="417" spans="1:48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  <c r="AA417" s="52"/>
      <c r="AB417" s="52"/>
      <c r="AC417" s="52"/>
      <c r="AD417" s="52"/>
      <c r="AE417" s="52"/>
      <c r="AF417" s="52"/>
      <c r="AG417" s="52"/>
      <c r="AH417" s="52"/>
      <c r="AI417" s="52"/>
      <c r="AJ417" s="52"/>
      <c r="AK417" s="52"/>
      <c r="AL417" s="52"/>
      <c r="AM417" s="52"/>
      <c r="AN417" s="52"/>
      <c r="AO417" s="52"/>
      <c r="AP417" s="52"/>
      <c r="AQ417" s="52"/>
      <c r="AR417" s="52"/>
      <c r="AS417" s="52"/>
      <c r="AT417" s="52"/>
      <c r="AU417" s="52"/>
      <c r="AV417" s="52"/>
    </row>
    <row r="418" spans="1:48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  <c r="AA418" s="52"/>
      <c r="AB418" s="52"/>
      <c r="AC418" s="52"/>
      <c r="AD418" s="52"/>
      <c r="AE418" s="52"/>
      <c r="AF418" s="52"/>
      <c r="AG418" s="52"/>
      <c r="AH418" s="52"/>
      <c r="AI418" s="52"/>
      <c r="AJ418" s="52"/>
      <c r="AK418" s="52"/>
      <c r="AL418" s="52"/>
      <c r="AM418" s="52"/>
      <c r="AN418" s="52"/>
      <c r="AO418" s="52"/>
      <c r="AP418" s="52"/>
      <c r="AQ418" s="52"/>
      <c r="AR418" s="52"/>
      <c r="AS418" s="52"/>
      <c r="AT418" s="52"/>
      <c r="AU418" s="52"/>
      <c r="AV418" s="52"/>
    </row>
    <row r="419" spans="1:48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  <c r="AA419" s="52"/>
      <c r="AB419" s="52"/>
      <c r="AC419" s="52"/>
      <c r="AD419" s="52"/>
      <c r="AE419" s="52"/>
      <c r="AF419" s="52"/>
      <c r="AG419" s="52"/>
      <c r="AH419" s="52"/>
      <c r="AI419" s="52"/>
      <c r="AJ419" s="52"/>
      <c r="AK419" s="52"/>
      <c r="AL419" s="52"/>
      <c r="AM419" s="52"/>
      <c r="AN419" s="52"/>
      <c r="AO419" s="52"/>
      <c r="AP419" s="52"/>
      <c r="AQ419" s="52"/>
      <c r="AR419" s="52"/>
      <c r="AS419" s="52"/>
      <c r="AT419" s="52"/>
      <c r="AU419" s="52"/>
      <c r="AV419" s="52"/>
    </row>
    <row r="420" spans="1:48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/>
      <c r="AU420" s="52"/>
      <c r="AV420" s="52"/>
    </row>
    <row r="421" spans="1:48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  <c r="AA421" s="52"/>
      <c r="AB421" s="52"/>
      <c r="AC421" s="52"/>
      <c r="AD421" s="52"/>
      <c r="AE421" s="52"/>
      <c r="AF421" s="52"/>
      <c r="AG421" s="52"/>
      <c r="AH421" s="52"/>
      <c r="AI421" s="52"/>
      <c r="AJ421" s="52"/>
      <c r="AK421" s="52"/>
      <c r="AL421" s="52"/>
      <c r="AM421" s="52"/>
      <c r="AN421" s="52"/>
      <c r="AO421" s="52"/>
      <c r="AP421" s="52"/>
      <c r="AQ421" s="52"/>
      <c r="AR421" s="52"/>
      <c r="AS421" s="52"/>
      <c r="AT421" s="52"/>
      <c r="AU421" s="52"/>
      <c r="AV421" s="52"/>
    </row>
    <row r="422" spans="1:48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  <c r="AA422" s="52"/>
      <c r="AB422" s="52"/>
      <c r="AC422" s="52"/>
      <c r="AD422" s="52"/>
      <c r="AE422" s="52"/>
      <c r="AF422" s="52"/>
      <c r="AG422" s="52"/>
      <c r="AH422" s="52"/>
      <c r="AI422" s="52"/>
      <c r="AJ422" s="52"/>
      <c r="AK422" s="52"/>
      <c r="AL422" s="52"/>
      <c r="AM422" s="52"/>
      <c r="AN422" s="52"/>
      <c r="AO422" s="52"/>
      <c r="AP422" s="52"/>
      <c r="AQ422" s="52"/>
      <c r="AR422" s="52"/>
      <c r="AS422" s="52"/>
      <c r="AT422" s="52"/>
      <c r="AU422" s="52"/>
      <c r="AV422" s="52"/>
    </row>
    <row r="423" spans="1:48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  <c r="AA423" s="52"/>
      <c r="AB423" s="52"/>
      <c r="AC423" s="52"/>
      <c r="AD423" s="52"/>
      <c r="AE423" s="52"/>
      <c r="AF423" s="52"/>
      <c r="AG423" s="52"/>
      <c r="AH423" s="52"/>
      <c r="AI423" s="52"/>
      <c r="AJ423" s="52"/>
      <c r="AK423" s="52"/>
      <c r="AL423" s="52"/>
      <c r="AM423" s="52"/>
      <c r="AN423" s="52"/>
      <c r="AO423" s="52"/>
      <c r="AP423" s="52"/>
      <c r="AQ423" s="52"/>
      <c r="AR423" s="52"/>
      <c r="AS423" s="52"/>
      <c r="AT423" s="52"/>
      <c r="AU423" s="52"/>
      <c r="AV423" s="52"/>
    </row>
    <row r="424" spans="1:48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  <c r="AA424" s="52"/>
      <c r="AB424" s="52"/>
      <c r="AC424" s="52"/>
      <c r="AD424" s="52"/>
      <c r="AE424" s="52"/>
      <c r="AF424" s="52"/>
      <c r="AG424" s="52"/>
      <c r="AH424" s="52"/>
      <c r="AI424" s="52"/>
      <c r="AJ424" s="52"/>
      <c r="AK424" s="52"/>
      <c r="AL424" s="52"/>
      <c r="AM424" s="52"/>
      <c r="AN424" s="52"/>
      <c r="AO424" s="52"/>
      <c r="AP424" s="52"/>
      <c r="AQ424" s="52"/>
      <c r="AR424" s="52"/>
      <c r="AS424" s="52"/>
      <c r="AT424" s="52"/>
      <c r="AU424" s="52"/>
      <c r="AV424" s="52"/>
    </row>
    <row r="425" spans="1:48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/>
      <c r="AV425" s="52"/>
    </row>
    <row r="426" spans="1:48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  <c r="AA426" s="52"/>
      <c r="AB426" s="52"/>
      <c r="AC426" s="52"/>
      <c r="AD426" s="52"/>
      <c r="AE426" s="52"/>
      <c r="AF426" s="52"/>
      <c r="AG426" s="52"/>
      <c r="AH426" s="52"/>
      <c r="AI426" s="52"/>
      <c r="AJ426" s="52"/>
      <c r="AK426" s="52"/>
      <c r="AL426" s="52"/>
      <c r="AM426" s="52"/>
      <c r="AN426" s="52"/>
      <c r="AO426" s="52"/>
      <c r="AP426" s="52"/>
      <c r="AQ426" s="52"/>
      <c r="AR426" s="52"/>
      <c r="AS426" s="52"/>
      <c r="AT426" s="52"/>
      <c r="AU426" s="52"/>
      <c r="AV426" s="52"/>
    </row>
    <row r="427" spans="1:48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  <c r="AA427" s="52"/>
      <c r="AB427" s="52"/>
      <c r="AC427" s="52"/>
      <c r="AD427" s="52"/>
      <c r="AE427" s="52"/>
      <c r="AF427" s="52"/>
      <c r="AG427" s="52"/>
      <c r="AH427" s="52"/>
      <c r="AI427" s="52"/>
      <c r="AJ427" s="52"/>
      <c r="AK427" s="52"/>
      <c r="AL427" s="52"/>
      <c r="AM427" s="52"/>
      <c r="AN427" s="52"/>
      <c r="AO427" s="52"/>
      <c r="AP427" s="52"/>
      <c r="AQ427" s="52"/>
      <c r="AR427" s="52"/>
      <c r="AS427" s="52"/>
      <c r="AT427" s="52"/>
      <c r="AU427" s="52"/>
      <c r="AV427" s="52"/>
    </row>
    <row r="428" spans="1:48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  <c r="AA428" s="52"/>
      <c r="AB428" s="52"/>
      <c r="AC428" s="52"/>
      <c r="AD428" s="52"/>
      <c r="AE428" s="52"/>
      <c r="AF428" s="52"/>
      <c r="AG428" s="52"/>
      <c r="AH428" s="52"/>
      <c r="AI428" s="52"/>
      <c r="AJ428" s="52"/>
      <c r="AK428" s="52"/>
      <c r="AL428" s="52"/>
      <c r="AM428" s="52"/>
      <c r="AN428" s="52"/>
      <c r="AO428" s="52"/>
      <c r="AP428" s="52"/>
      <c r="AQ428" s="52"/>
      <c r="AR428" s="52"/>
      <c r="AS428" s="52"/>
      <c r="AT428" s="52"/>
      <c r="AU428" s="52"/>
      <c r="AV428" s="52"/>
    </row>
    <row r="429" spans="1:48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  <c r="AA429" s="52"/>
      <c r="AB429" s="52"/>
      <c r="AC429" s="52"/>
      <c r="AD429" s="52"/>
      <c r="AE429" s="52"/>
      <c r="AF429" s="52"/>
      <c r="AG429" s="52"/>
      <c r="AH429" s="52"/>
      <c r="AI429" s="52"/>
      <c r="AJ429" s="52"/>
      <c r="AK429" s="52"/>
      <c r="AL429" s="52"/>
      <c r="AM429" s="52"/>
      <c r="AN429" s="52"/>
      <c r="AO429" s="52"/>
      <c r="AP429" s="52"/>
      <c r="AQ429" s="52"/>
      <c r="AR429" s="52"/>
      <c r="AS429" s="52"/>
      <c r="AT429" s="52"/>
      <c r="AU429" s="52"/>
      <c r="AV429" s="52"/>
    </row>
    <row r="430" spans="1:48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/>
      <c r="AV430" s="52"/>
    </row>
    <row r="431" spans="1:48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  <c r="AA431" s="52"/>
      <c r="AB431" s="52"/>
      <c r="AC431" s="52"/>
      <c r="AD431" s="52"/>
      <c r="AE431" s="52"/>
      <c r="AF431" s="52"/>
      <c r="AG431" s="52"/>
      <c r="AH431" s="52"/>
      <c r="AI431" s="52"/>
      <c r="AJ431" s="52"/>
      <c r="AK431" s="52"/>
      <c r="AL431" s="52"/>
      <c r="AM431" s="52"/>
      <c r="AN431" s="52"/>
      <c r="AO431" s="52"/>
      <c r="AP431" s="52"/>
      <c r="AQ431" s="52"/>
      <c r="AR431" s="52"/>
      <c r="AS431" s="52"/>
      <c r="AT431" s="52"/>
      <c r="AU431" s="52"/>
      <c r="AV431" s="52"/>
    </row>
    <row r="432" spans="1:48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  <c r="AA432" s="52"/>
      <c r="AB432" s="52"/>
      <c r="AC432" s="52"/>
      <c r="AD432" s="52"/>
      <c r="AE432" s="52"/>
      <c r="AF432" s="52"/>
      <c r="AG432" s="52"/>
      <c r="AH432" s="52"/>
      <c r="AI432" s="52"/>
      <c r="AJ432" s="52"/>
      <c r="AK432" s="52"/>
      <c r="AL432" s="52"/>
      <c r="AM432" s="52"/>
      <c r="AN432" s="52"/>
      <c r="AO432" s="52"/>
      <c r="AP432" s="52"/>
      <c r="AQ432" s="52"/>
      <c r="AR432" s="52"/>
      <c r="AS432" s="52"/>
      <c r="AT432" s="52"/>
      <c r="AU432" s="52"/>
      <c r="AV432" s="52"/>
    </row>
    <row r="433" spans="1:48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  <c r="AA433" s="52"/>
      <c r="AB433" s="52"/>
      <c r="AC433" s="52"/>
      <c r="AD433" s="52"/>
      <c r="AE433" s="52"/>
      <c r="AF433" s="52"/>
      <c r="AG433" s="52"/>
      <c r="AH433" s="52"/>
      <c r="AI433" s="52"/>
      <c r="AJ433" s="52"/>
      <c r="AK433" s="52"/>
      <c r="AL433" s="52"/>
      <c r="AM433" s="52"/>
      <c r="AN433" s="52"/>
      <c r="AO433" s="52"/>
      <c r="AP433" s="52"/>
      <c r="AQ433" s="52"/>
      <c r="AR433" s="52"/>
      <c r="AS433" s="52"/>
      <c r="AT433" s="52"/>
      <c r="AU433" s="52"/>
      <c r="AV433" s="52"/>
    </row>
    <row r="434" spans="1:48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  <c r="AA434" s="52"/>
      <c r="AB434" s="52"/>
      <c r="AC434" s="52"/>
      <c r="AD434" s="52"/>
      <c r="AE434" s="52"/>
      <c r="AF434" s="52"/>
      <c r="AG434" s="52"/>
      <c r="AH434" s="52"/>
      <c r="AI434" s="52"/>
      <c r="AJ434" s="52"/>
      <c r="AK434" s="52"/>
      <c r="AL434" s="52"/>
      <c r="AM434" s="52"/>
      <c r="AN434" s="52"/>
      <c r="AO434" s="52"/>
      <c r="AP434" s="52"/>
      <c r="AQ434" s="52"/>
      <c r="AR434" s="52"/>
      <c r="AS434" s="52"/>
      <c r="AT434" s="52"/>
      <c r="AU434" s="52"/>
      <c r="AV434" s="52"/>
    </row>
    <row r="435" spans="1:48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/>
    </row>
    <row r="436" spans="1:48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  <c r="AA436" s="52"/>
      <c r="AB436" s="52"/>
      <c r="AC436" s="52"/>
      <c r="AD436" s="52"/>
      <c r="AE436" s="52"/>
      <c r="AF436" s="52"/>
      <c r="AG436" s="52"/>
      <c r="AH436" s="52"/>
      <c r="AI436" s="52"/>
      <c r="AJ436" s="52"/>
      <c r="AK436" s="52"/>
      <c r="AL436" s="52"/>
      <c r="AM436" s="52"/>
      <c r="AN436" s="52"/>
      <c r="AO436" s="52"/>
      <c r="AP436" s="52"/>
      <c r="AQ436" s="52"/>
      <c r="AR436" s="52"/>
      <c r="AS436" s="52"/>
      <c r="AT436" s="52"/>
      <c r="AU436" s="52"/>
      <c r="AV436" s="52"/>
    </row>
    <row r="437" spans="1:48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  <c r="AA437" s="52"/>
      <c r="AB437" s="52"/>
      <c r="AC437" s="52"/>
      <c r="AD437" s="52"/>
      <c r="AE437" s="52"/>
      <c r="AF437" s="52"/>
      <c r="AG437" s="52"/>
      <c r="AH437" s="52"/>
      <c r="AI437" s="52"/>
      <c r="AJ437" s="52"/>
      <c r="AK437" s="52"/>
      <c r="AL437" s="52"/>
      <c r="AM437" s="52"/>
      <c r="AN437" s="52"/>
      <c r="AO437" s="52"/>
      <c r="AP437" s="52"/>
      <c r="AQ437" s="52"/>
      <c r="AR437" s="52"/>
      <c r="AS437" s="52"/>
      <c r="AT437" s="52"/>
      <c r="AU437" s="52"/>
      <c r="AV437" s="52"/>
    </row>
    <row r="438" spans="1:48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  <c r="AA438" s="52"/>
      <c r="AB438" s="52"/>
      <c r="AC438" s="52"/>
      <c r="AD438" s="52"/>
      <c r="AE438" s="52"/>
      <c r="AF438" s="52"/>
      <c r="AG438" s="52"/>
      <c r="AH438" s="52"/>
      <c r="AI438" s="52"/>
      <c r="AJ438" s="52"/>
      <c r="AK438" s="52"/>
      <c r="AL438" s="52"/>
      <c r="AM438" s="52"/>
      <c r="AN438" s="52"/>
      <c r="AO438" s="52"/>
      <c r="AP438" s="52"/>
      <c r="AQ438" s="52"/>
      <c r="AR438" s="52"/>
      <c r="AS438" s="52"/>
      <c r="AT438" s="52"/>
      <c r="AU438" s="52"/>
      <c r="AV438" s="52"/>
    </row>
    <row r="439" spans="1:48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  <c r="AA439" s="52"/>
      <c r="AB439" s="52"/>
      <c r="AC439" s="52"/>
      <c r="AD439" s="52"/>
      <c r="AE439" s="52"/>
      <c r="AF439" s="52"/>
      <c r="AG439" s="52"/>
      <c r="AH439" s="52"/>
      <c r="AI439" s="52"/>
      <c r="AJ439" s="52"/>
      <c r="AK439" s="52"/>
      <c r="AL439" s="52"/>
      <c r="AM439" s="52"/>
      <c r="AN439" s="52"/>
      <c r="AO439" s="52"/>
      <c r="AP439" s="52"/>
      <c r="AQ439" s="52"/>
      <c r="AR439" s="52"/>
      <c r="AS439" s="52"/>
      <c r="AT439" s="52"/>
      <c r="AU439" s="52"/>
      <c r="AV439" s="52"/>
    </row>
    <row r="440" spans="1:48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/>
    </row>
    <row r="441" spans="1:48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  <c r="AA441" s="52"/>
      <c r="AB441" s="52"/>
      <c r="AC441" s="52"/>
      <c r="AD441" s="52"/>
      <c r="AE441" s="52"/>
      <c r="AF441" s="52"/>
      <c r="AG441" s="52"/>
      <c r="AH441" s="52"/>
      <c r="AI441" s="52"/>
      <c r="AJ441" s="52"/>
      <c r="AK441" s="52"/>
      <c r="AL441" s="52"/>
      <c r="AM441" s="52"/>
      <c r="AN441" s="52"/>
      <c r="AO441" s="52"/>
      <c r="AP441" s="52"/>
      <c r="AQ441" s="52"/>
      <c r="AR441" s="52"/>
      <c r="AS441" s="52"/>
      <c r="AT441" s="52"/>
      <c r="AU441" s="52"/>
      <c r="AV441" s="52"/>
    </row>
    <row r="442" spans="1:48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  <c r="AA442" s="52"/>
      <c r="AB442" s="52"/>
      <c r="AC442" s="52"/>
      <c r="AD442" s="52"/>
      <c r="AE442" s="52"/>
      <c r="AF442" s="52"/>
      <c r="AG442" s="52"/>
      <c r="AH442" s="52"/>
      <c r="AI442" s="52"/>
      <c r="AJ442" s="52"/>
      <c r="AK442" s="52"/>
      <c r="AL442" s="52"/>
      <c r="AM442" s="52"/>
      <c r="AN442" s="52"/>
      <c r="AO442" s="52"/>
      <c r="AP442" s="52"/>
      <c r="AQ442" s="52"/>
      <c r="AR442" s="52"/>
      <c r="AS442" s="52"/>
      <c r="AT442" s="52"/>
      <c r="AU442" s="52"/>
      <c r="AV442" s="52"/>
    </row>
    <row r="443" spans="1:48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  <c r="AA443" s="52"/>
      <c r="AB443" s="52"/>
      <c r="AC443" s="52"/>
      <c r="AD443" s="52"/>
      <c r="AE443" s="52"/>
      <c r="AF443" s="52"/>
      <c r="AG443" s="52"/>
      <c r="AH443" s="52"/>
      <c r="AI443" s="52"/>
      <c r="AJ443" s="52"/>
      <c r="AK443" s="52"/>
      <c r="AL443" s="52"/>
      <c r="AM443" s="52"/>
      <c r="AN443" s="52"/>
      <c r="AO443" s="52"/>
      <c r="AP443" s="52"/>
      <c r="AQ443" s="52"/>
      <c r="AR443" s="52"/>
      <c r="AS443" s="52"/>
      <c r="AT443" s="52"/>
      <c r="AU443" s="52"/>
      <c r="AV443" s="52"/>
    </row>
    <row r="444" spans="1:48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  <c r="AA444" s="52"/>
      <c r="AB444" s="52"/>
      <c r="AC444" s="52"/>
      <c r="AD444" s="52"/>
      <c r="AE444" s="52"/>
      <c r="AF444" s="52"/>
      <c r="AG444" s="52"/>
      <c r="AH444" s="52"/>
      <c r="AI444" s="52"/>
      <c r="AJ444" s="52"/>
      <c r="AK444" s="52"/>
      <c r="AL444" s="52"/>
      <c r="AM444" s="52"/>
      <c r="AN444" s="52"/>
      <c r="AO444" s="52"/>
      <c r="AP444" s="52"/>
      <c r="AQ444" s="52"/>
      <c r="AR444" s="52"/>
      <c r="AS444" s="52"/>
      <c r="AT444" s="52"/>
      <c r="AU444" s="52"/>
      <c r="AV444" s="52"/>
    </row>
    <row r="445" spans="1:48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</row>
    <row r="446" spans="1:48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  <c r="AA446" s="52"/>
      <c r="AB446" s="52"/>
      <c r="AC446" s="52"/>
      <c r="AD446" s="52"/>
      <c r="AE446" s="52"/>
      <c r="AF446" s="52"/>
      <c r="AG446" s="52"/>
      <c r="AH446" s="52"/>
      <c r="AI446" s="52"/>
      <c r="AJ446" s="52"/>
      <c r="AK446" s="52"/>
      <c r="AL446" s="52"/>
      <c r="AM446" s="52"/>
      <c r="AN446" s="52"/>
      <c r="AO446" s="52"/>
      <c r="AP446" s="52"/>
      <c r="AQ446" s="52"/>
      <c r="AR446" s="52"/>
      <c r="AS446" s="52"/>
      <c r="AT446" s="52"/>
      <c r="AU446" s="52"/>
      <c r="AV446" s="52"/>
    </row>
    <row r="447" spans="1:48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  <c r="AA447" s="52"/>
      <c r="AB447" s="52"/>
      <c r="AC447" s="52"/>
      <c r="AD447" s="52"/>
      <c r="AE447" s="52"/>
      <c r="AF447" s="52"/>
      <c r="AG447" s="52"/>
      <c r="AH447" s="52"/>
      <c r="AI447" s="52"/>
      <c r="AJ447" s="52"/>
      <c r="AK447" s="52"/>
      <c r="AL447" s="52"/>
      <c r="AM447" s="52"/>
      <c r="AN447" s="52"/>
      <c r="AO447" s="52"/>
      <c r="AP447" s="52"/>
      <c r="AQ447" s="52"/>
      <c r="AR447" s="52"/>
      <c r="AS447" s="52"/>
      <c r="AT447" s="52"/>
      <c r="AU447" s="52"/>
      <c r="AV447" s="52"/>
    </row>
    <row r="448" spans="1:48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  <c r="AA448" s="52"/>
      <c r="AB448" s="52"/>
      <c r="AC448" s="52"/>
      <c r="AD448" s="52"/>
      <c r="AE448" s="52"/>
      <c r="AF448" s="52"/>
      <c r="AG448" s="52"/>
      <c r="AH448" s="52"/>
      <c r="AI448" s="52"/>
      <c r="AJ448" s="52"/>
      <c r="AK448" s="52"/>
      <c r="AL448" s="52"/>
      <c r="AM448" s="52"/>
      <c r="AN448" s="52"/>
      <c r="AO448" s="52"/>
      <c r="AP448" s="52"/>
      <c r="AQ448" s="52"/>
      <c r="AR448" s="52"/>
      <c r="AS448" s="52"/>
      <c r="AT448" s="52"/>
      <c r="AU448" s="52"/>
      <c r="AV448" s="52"/>
    </row>
    <row r="449" spans="1:48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  <c r="AA449" s="52"/>
      <c r="AB449" s="52"/>
      <c r="AC449" s="52"/>
      <c r="AD449" s="52"/>
      <c r="AE449" s="52"/>
      <c r="AF449" s="52"/>
      <c r="AG449" s="52"/>
      <c r="AH449" s="52"/>
      <c r="AI449" s="52"/>
      <c r="AJ449" s="52"/>
      <c r="AK449" s="52"/>
      <c r="AL449" s="52"/>
      <c r="AM449" s="52"/>
      <c r="AN449" s="52"/>
      <c r="AO449" s="52"/>
      <c r="AP449" s="52"/>
      <c r="AQ449" s="52"/>
      <c r="AR449" s="52"/>
      <c r="AS449" s="52"/>
      <c r="AT449" s="52"/>
      <c r="AU449" s="52"/>
      <c r="AV449" s="52"/>
    </row>
    <row r="450" spans="1:48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</row>
    <row r="451" spans="1:48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  <c r="AA451" s="52"/>
      <c r="AB451" s="52"/>
      <c r="AC451" s="52"/>
      <c r="AD451" s="52"/>
      <c r="AE451" s="52"/>
      <c r="AF451" s="52"/>
      <c r="AG451" s="52"/>
      <c r="AH451" s="52"/>
      <c r="AI451" s="52"/>
      <c r="AJ451" s="52"/>
      <c r="AK451" s="52"/>
      <c r="AL451" s="52"/>
      <c r="AM451" s="52"/>
      <c r="AN451" s="52"/>
      <c r="AO451" s="52"/>
      <c r="AP451" s="52"/>
      <c r="AQ451" s="52"/>
      <c r="AR451" s="52"/>
      <c r="AS451" s="52"/>
      <c r="AT451" s="52"/>
      <c r="AU451" s="52"/>
      <c r="AV451" s="52"/>
    </row>
    <row r="452" spans="1:48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  <c r="AA452" s="52"/>
      <c r="AB452" s="52"/>
      <c r="AC452" s="52"/>
      <c r="AD452" s="52"/>
      <c r="AE452" s="52"/>
      <c r="AF452" s="52"/>
      <c r="AG452" s="52"/>
      <c r="AH452" s="52"/>
      <c r="AI452" s="52"/>
      <c r="AJ452" s="52"/>
      <c r="AK452" s="52"/>
      <c r="AL452" s="52"/>
      <c r="AM452" s="52"/>
      <c r="AN452" s="52"/>
      <c r="AO452" s="52"/>
      <c r="AP452" s="52"/>
      <c r="AQ452" s="52"/>
      <c r="AR452" s="52"/>
      <c r="AS452" s="52"/>
      <c r="AT452" s="52"/>
      <c r="AU452" s="52"/>
      <c r="AV452" s="52"/>
    </row>
    <row r="453" spans="1:48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  <c r="AA453" s="52"/>
      <c r="AB453" s="52"/>
      <c r="AC453" s="52"/>
      <c r="AD453" s="52"/>
      <c r="AE453" s="52"/>
      <c r="AF453" s="52"/>
      <c r="AG453" s="52"/>
      <c r="AH453" s="52"/>
      <c r="AI453" s="52"/>
      <c r="AJ453" s="52"/>
      <c r="AK453" s="52"/>
      <c r="AL453" s="52"/>
      <c r="AM453" s="52"/>
      <c r="AN453" s="52"/>
      <c r="AO453" s="52"/>
      <c r="AP453" s="52"/>
      <c r="AQ453" s="52"/>
      <c r="AR453" s="52"/>
      <c r="AS453" s="52"/>
      <c r="AT453" s="52"/>
      <c r="AU453" s="52"/>
      <c r="AV453" s="52"/>
    </row>
    <row r="454" spans="1:48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  <c r="AA454" s="52"/>
      <c r="AB454" s="52"/>
      <c r="AC454" s="52"/>
      <c r="AD454" s="52"/>
      <c r="AE454" s="52"/>
      <c r="AF454" s="52"/>
      <c r="AG454" s="52"/>
      <c r="AH454" s="52"/>
      <c r="AI454" s="52"/>
      <c r="AJ454" s="52"/>
      <c r="AK454" s="52"/>
      <c r="AL454" s="52"/>
      <c r="AM454" s="52"/>
      <c r="AN454" s="52"/>
      <c r="AO454" s="52"/>
      <c r="AP454" s="52"/>
      <c r="AQ454" s="52"/>
      <c r="AR454" s="52"/>
      <c r="AS454" s="52"/>
      <c r="AT454" s="52"/>
      <c r="AU454" s="52"/>
      <c r="AV454" s="52"/>
    </row>
    <row r="455" spans="1:48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</row>
    <row r="456" spans="1:48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  <c r="AA456" s="52"/>
      <c r="AB456" s="52"/>
      <c r="AC456" s="52"/>
      <c r="AD456" s="52"/>
      <c r="AE456" s="52"/>
      <c r="AF456" s="52"/>
      <c r="AG456" s="52"/>
      <c r="AH456" s="52"/>
      <c r="AI456" s="52"/>
      <c r="AJ456" s="52"/>
      <c r="AK456" s="52"/>
      <c r="AL456" s="52"/>
      <c r="AM456" s="52"/>
      <c r="AN456" s="52"/>
      <c r="AO456" s="52"/>
      <c r="AP456" s="52"/>
      <c r="AQ456" s="52"/>
      <c r="AR456" s="52"/>
      <c r="AS456" s="52"/>
      <c r="AT456" s="52"/>
      <c r="AU456" s="52"/>
      <c r="AV456" s="52"/>
    </row>
    <row r="457" spans="1:48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  <c r="AA457" s="52"/>
      <c r="AB457" s="52"/>
      <c r="AC457" s="52"/>
      <c r="AD457" s="52"/>
      <c r="AE457" s="52"/>
      <c r="AF457" s="52"/>
      <c r="AG457" s="52"/>
      <c r="AH457" s="52"/>
      <c r="AI457" s="52"/>
      <c r="AJ457" s="52"/>
      <c r="AK457" s="52"/>
      <c r="AL457" s="52"/>
      <c r="AM457" s="52"/>
      <c r="AN457" s="52"/>
      <c r="AO457" s="52"/>
      <c r="AP457" s="52"/>
      <c r="AQ457" s="52"/>
      <c r="AR457" s="52"/>
      <c r="AS457" s="52"/>
      <c r="AT457" s="52"/>
      <c r="AU457" s="52"/>
      <c r="AV457" s="52"/>
    </row>
    <row r="458" spans="1:48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  <c r="AA458" s="52"/>
      <c r="AB458" s="52"/>
      <c r="AC458" s="52"/>
      <c r="AD458" s="52"/>
      <c r="AE458" s="52"/>
      <c r="AF458" s="52"/>
      <c r="AG458" s="52"/>
      <c r="AH458" s="52"/>
      <c r="AI458" s="52"/>
      <c r="AJ458" s="52"/>
      <c r="AK458" s="52"/>
      <c r="AL458" s="52"/>
      <c r="AM458" s="52"/>
      <c r="AN458" s="52"/>
      <c r="AO458" s="52"/>
      <c r="AP458" s="52"/>
      <c r="AQ458" s="52"/>
      <c r="AR458" s="52"/>
      <c r="AS458" s="52"/>
      <c r="AT458" s="52"/>
      <c r="AU458" s="52"/>
      <c r="AV458" s="52"/>
    </row>
    <row r="459" spans="1:48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  <c r="AA459" s="52"/>
      <c r="AB459" s="52"/>
      <c r="AC459" s="52"/>
      <c r="AD459" s="52"/>
      <c r="AE459" s="52"/>
      <c r="AF459" s="52"/>
      <c r="AG459" s="52"/>
      <c r="AH459" s="52"/>
      <c r="AI459" s="52"/>
      <c r="AJ459" s="52"/>
      <c r="AK459" s="52"/>
      <c r="AL459" s="52"/>
      <c r="AM459" s="52"/>
      <c r="AN459" s="52"/>
      <c r="AO459" s="52"/>
      <c r="AP459" s="52"/>
      <c r="AQ459" s="52"/>
      <c r="AR459" s="52"/>
      <c r="AS459" s="52"/>
      <c r="AT459" s="52"/>
      <c r="AU459" s="52"/>
      <c r="AV459" s="52"/>
    </row>
    <row r="460" spans="1:48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</row>
    <row r="461" spans="1:48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  <c r="AA461" s="52"/>
      <c r="AB461" s="52"/>
      <c r="AC461" s="52"/>
      <c r="AD461" s="52"/>
      <c r="AE461" s="52"/>
      <c r="AF461" s="52"/>
      <c r="AG461" s="52"/>
      <c r="AH461" s="52"/>
      <c r="AI461" s="52"/>
      <c r="AJ461" s="52"/>
      <c r="AK461" s="52"/>
      <c r="AL461" s="52"/>
      <c r="AM461" s="52"/>
      <c r="AN461" s="52"/>
      <c r="AO461" s="52"/>
      <c r="AP461" s="52"/>
      <c r="AQ461" s="52"/>
      <c r="AR461" s="52"/>
      <c r="AS461" s="52"/>
      <c r="AT461" s="52"/>
      <c r="AU461" s="52"/>
      <c r="AV461" s="52"/>
    </row>
    <row r="462" spans="1:48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  <c r="AA462" s="52"/>
      <c r="AB462" s="52"/>
      <c r="AC462" s="52"/>
      <c r="AD462" s="52"/>
      <c r="AE462" s="52"/>
      <c r="AF462" s="52"/>
      <c r="AG462" s="52"/>
      <c r="AH462" s="52"/>
      <c r="AI462" s="52"/>
      <c r="AJ462" s="52"/>
      <c r="AK462" s="52"/>
      <c r="AL462" s="52"/>
      <c r="AM462" s="52"/>
      <c r="AN462" s="52"/>
      <c r="AO462" s="52"/>
      <c r="AP462" s="52"/>
      <c r="AQ462" s="52"/>
      <c r="AR462" s="52"/>
      <c r="AS462" s="52"/>
      <c r="AT462" s="52"/>
      <c r="AU462" s="52"/>
      <c r="AV462" s="52"/>
    </row>
    <row r="463" spans="1:48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  <c r="AA463" s="52"/>
      <c r="AB463" s="52"/>
      <c r="AC463" s="52"/>
      <c r="AD463" s="52"/>
      <c r="AE463" s="52"/>
      <c r="AF463" s="52"/>
      <c r="AG463" s="52"/>
      <c r="AH463" s="52"/>
      <c r="AI463" s="52"/>
      <c r="AJ463" s="52"/>
      <c r="AK463" s="52"/>
      <c r="AL463" s="52"/>
      <c r="AM463" s="52"/>
      <c r="AN463" s="52"/>
      <c r="AO463" s="52"/>
      <c r="AP463" s="52"/>
      <c r="AQ463" s="52"/>
      <c r="AR463" s="52"/>
      <c r="AS463" s="52"/>
      <c r="AT463" s="52"/>
      <c r="AU463" s="52"/>
      <c r="AV463" s="52"/>
    </row>
    <row r="464" spans="1:48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  <c r="AA464" s="52"/>
      <c r="AB464" s="52"/>
      <c r="AC464" s="52"/>
      <c r="AD464" s="52"/>
      <c r="AE464" s="52"/>
      <c r="AF464" s="52"/>
      <c r="AG464" s="52"/>
      <c r="AH464" s="52"/>
      <c r="AI464" s="52"/>
      <c r="AJ464" s="52"/>
      <c r="AK464" s="52"/>
      <c r="AL464" s="52"/>
      <c r="AM464" s="52"/>
      <c r="AN464" s="52"/>
      <c r="AO464" s="52"/>
      <c r="AP464" s="52"/>
      <c r="AQ464" s="52"/>
      <c r="AR464" s="52"/>
      <c r="AS464" s="52"/>
      <c r="AT464" s="52"/>
      <c r="AU464" s="52"/>
      <c r="AV464" s="52"/>
    </row>
    <row r="465" spans="1:48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</row>
    <row r="466" spans="1:48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  <c r="AA466" s="52"/>
      <c r="AB466" s="52"/>
      <c r="AC466" s="52"/>
      <c r="AD466" s="52"/>
      <c r="AE466" s="52"/>
      <c r="AF466" s="52"/>
      <c r="AG466" s="52"/>
      <c r="AH466" s="52"/>
      <c r="AI466" s="52"/>
      <c r="AJ466" s="52"/>
      <c r="AK466" s="52"/>
      <c r="AL466" s="52"/>
      <c r="AM466" s="52"/>
      <c r="AN466" s="52"/>
      <c r="AO466" s="52"/>
      <c r="AP466" s="52"/>
      <c r="AQ466" s="52"/>
      <c r="AR466" s="52"/>
      <c r="AS466" s="52"/>
      <c r="AT466" s="52"/>
      <c r="AU466" s="52"/>
      <c r="AV466" s="52"/>
    </row>
    <row r="467" spans="1:48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  <c r="AA467" s="52"/>
      <c r="AB467" s="52"/>
      <c r="AC467" s="52"/>
      <c r="AD467" s="52"/>
      <c r="AE467" s="52"/>
      <c r="AF467" s="52"/>
      <c r="AG467" s="52"/>
      <c r="AH467" s="52"/>
      <c r="AI467" s="52"/>
      <c r="AJ467" s="52"/>
      <c r="AK467" s="52"/>
      <c r="AL467" s="52"/>
      <c r="AM467" s="52"/>
      <c r="AN467" s="52"/>
      <c r="AO467" s="52"/>
      <c r="AP467" s="52"/>
      <c r="AQ467" s="52"/>
      <c r="AR467" s="52"/>
      <c r="AS467" s="52"/>
      <c r="AT467" s="52"/>
      <c r="AU467" s="52"/>
      <c r="AV467" s="52"/>
    </row>
    <row r="468" spans="1:48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  <c r="AA468" s="52"/>
      <c r="AB468" s="52"/>
      <c r="AC468" s="52"/>
      <c r="AD468" s="52"/>
      <c r="AE468" s="52"/>
      <c r="AF468" s="52"/>
      <c r="AG468" s="52"/>
      <c r="AH468" s="52"/>
      <c r="AI468" s="52"/>
      <c r="AJ468" s="52"/>
      <c r="AK468" s="52"/>
      <c r="AL468" s="52"/>
      <c r="AM468" s="52"/>
      <c r="AN468" s="52"/>
      <c r="AO468" s="52"/>
      <c r="AP468" s="52"/>
      <c r="AQ468" s="52"/>
      <c r="AR468" s="52"/>
      <c r="AS468" s="52"/>
      <c r="AT468" s="52"/>
      <c r="AU468" s="52"/>
      <c r="AV468" s="52"/>
    </row>
    <row r="469" spans="1:48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  <c r="AA469" s="52"/>
      <c r="AB469" s="52"/>
      <c r="AC469" s="52"/>
      <c r="AD469" s="52"/>
      <c r="AE469" s="52"/>
      <c r="AF469" s="52"/>
      <c r="AG469" s="52"/>
      <c r="AH469" s="52"/>
      <c r="AI469" s="52"/>
      <c r="AJ469" s="52"/>
      <c r="AK469" s="52"/>
      <c r="AL469" s="52"/>
      <c r="AM469" s="52"/>
      <c r="AN469" s="52"/>
      <c r="AO469" s="52"/>
      <c r="AP469" s="52"/>
      <c r="AQ469" s="52"/>
      <c r="AR469" s="52"/>
      <c r="AS469" s="52"/>
      <c r="AT469" s="52"/>
      <c r="AU469" s="52"/>
      <c r="AV469" s="52"/>
    </row>
    <row r="470" spans="1:48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</row>
    <row r="471" spans="1:48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  <c r="AA471" s="52"/>
      <c r="AB471" s="52"/>
      <c r="AC471" s="52"/>
      <c r="AD471" s="52"/>
      <c r="AE471" s="52"/>
      <c r="AF471" s="52"/>
      <c r="AG471" s="52"/>
      <c r="AH471" s="52"/>
      <c r="AI471" s="52"/>
      <c r="AJ471" s="52"/>
      <c r="AK471" s="52"/>
      <c r="AL471" s="52"/>
      <c r="AM471" s="52"/>
      <c r="AN471" s="52"/>
      <c r="AO471" s="52"/>
      <c r="AP471" s="52"/>
      <c r="AQ471" s="52"/>
      <c r="AR471" s="52"/>
      <c r="AS471" s="52"/>
      <c r="AT471" s="52"/>
      <c r="AU471" s="52"/>
      <c r="AV471" s="52"/>
    </row>
    <row r="472" spans="1:48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  <c r="AA472" s="52"/>
      <c r="AB472" s="52"/>
      <c r="AC472" s="52"/>
      <c r="AD472" s="52"/>
      <c r="AE472" s="52"/>
      <c r="AF472" s="52"/>
      <c r="AG472" s="52"/>
      <c r="AH472" s="52"/>
      <c r="AI472" s="52"/>
      <c r="AJ472" s="52"/>
      <c r="AK472" s="52"/>
      <c r="AL472" s="52"/>
      <c r="AM472" s="52"/>
      <c r="AN472" s="52"/>
      <c r="AO472" s="52"/>
      <c r="AP472" s="52"/>
      <c r="AQ472" s="52"/>
      <c r="AR472" s="52"/>
      <c r="AS472" s="52"/>
      <c r="AT472" s="52"/>
      <c r="AU472" s="52"/>
      <c r="AV472" s="52"/>
    </row>
    <row r="473" spans="1:48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  <c r="AA473" s="52"/>
      <c r="AB473" s="52"/>
      <c r="AC473" s="52"/>
      <c r="AD473" s="52"/>
      <c r="AE473" s="52"/>
      <c r="AF473" s="52"/>
      <c r="AG473" s="52"/>
      <c r="AH473" s="52"/>
      <c r="AI473" s="52"/>
      <c r="AJ473" s="52"/>
      <c r="AK473" s="52"/>
      <c r="AL473" s="52"/>
      <c r="AM473" s="52"/>
      <c r="AN473" s="52"/>
      <c r="AO473" s="52"/>
      <c r="AP473" s="52"/>
      <c r="AQ473" s="52"/>
      <c r="AR473" s="52"/>
      <c r="AS473" s="52"/>
      <c r="AT473" s="52"/>
      <c r="AU473" s="52"/>
      <c r="AV473" s="52"/>
    </row>
    <row r="474" spans="1:48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  <c r="AA474" s="52"/>
      <c r="AB474" s="52"/>
      <c r="AC474" s="52"/>
      <c r="AD474" s="52"/>
      <c r="AE474" s="52"/>
      <c r="AF474" s="52"/>
      <c r="AG474" s="52"/>
      <c r="AH474" s="52"/>
      <c r="AI474" s="52"/>
      <c r="AJ474" s="52"/>
      <c r="AK474" s="52"/>
      <c r="AL474" s="52"/>
      <c r="AM474" s="52"/>
      <c r="AN474" s="52"/>
      <c r="AO474" s="52"/>
      <c r="AP474" s="52"/>
      <c r="AQ474" s="52"/>
      <c r="AR474" s="52"/>
      <c r="AS474" s="52"/>
      <c r="AT474" s="52"/>
      <c r="AU474" s="52"/>
      <c r="AV474" s="52"/>
    </row>
    <row r="475" spans="1:48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</row>
    <row r="476" spans="1:48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  <c r="AA476" s="52"/>
      <c r="AB476" s="52"/>
      <c r="AC476" s="52"/>
      <c r="AD476" s="52"/>
      <c r="AE476" s="52"/>
      <c r="AF476" s="52"/>
      <c r="AG476" s="52"/>
      <c r="AH476" s="52"/>
      <c r="AI476" s="52"/>
      <c r="AJ476" s="52"/>
      <c r="AK476" s="52"/>
      <c r="AL476" s="52"/>
      <c r="AM476" s="52"/>
      <c r="AN476" s="52"/>
      <c r="AO476" s="52"/>
      <c r="AP476" s="52"/>
      <c r="AQ476" s="52"/>
      <c r="AR476" s="52"/>
      <c r="AS476" s="52"/>
      <c r="AT476" s="52"/>
      <c r="AU476" s="52"/>
      <c r="AV476" s="52"/>
    </row>
    <row r="477" spans="1:48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  <c r="AA477" s="52"/>
      <c r="AB477" s="52"/>
      <c r="AC477" s="52"/>
      <c r="AD477" s="52"/>
      <c r="AE477" s="52"/>
      <c r="AF477" s="52"/>
      <c r="AG477" s="52"/>
      <c r="AH477" s="52"/>
      <c r="AI477" s="52"/>
      <c r="AJ477" s="52"/>
      <c r="AK477" s="52"/>
      <c r="AL477" s="52"/>
      <c r="AM477" s="52"/>
      <c r="AN477" s="52"/>
      <c r="AO477" s="52"/>
      <c r="AP477" s="52"/>
      <c r="AQ477" s="52"/>
      <c r="AR477" s="52"/>
      <c r="AS477" s="52"/>
      <c r="AT477" s="52"/>
      <c r="AU477" s="52"/>
      <c r="AV477" s="52"/>
    </row>
    <row r="478" spans="1:48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  <c r="AA478" s="52"/>
      <c r="AB478" s="52"/>
      <c r="AC478" s="52"/>
      <c r="AD478" s="52"/>
      <c r="AE478" s="52"/>
      <c r="AF478" s="52"/>
      <c r="AG478" s="52"/>
      <c r="AH478" s="52"/>
      <c r="AI478" s="52"/>
      <c r="AJ478" s="52"/>
      <c r="AK478" s="52"/>
      <c r="AL478" s="52"/>
      <c r="AM478" s="52"/>
      <c r="AN478" s="52"/>
      <c r="AO478" s="52"/>
      <c r="AP478" s="52"/>
      <c r="AQ478" s="52"/>
      <c r="AR478" s="52"/>
      <c r="AS478" s="52"/>
      <c r="AT478" s="52"/>
      <c r="AU478" s="52"/>
      <c r="AV478" s="52"/>
    </row>
    <row r="479" spans="1:48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  <c r="AA479" s="52"/>
      <c r="AB479" s="52"/>
      <c r="AC479" s="52"/>
      <c r="AD479" s="52"/>
      <c r="AE479" s="52"/>
      <c r="AF479" s="52"/>
      <c r="AG479" s="52"/>
      <c r="AH479" s="52"/>
      <c r="AI479" s="52"/>
      <c r="AJ479" s="52"/>
      <c r="AK479" s="52"/>
      <c r="AL479" s="52"/>
      <c r="AM479" s="52"/>
      <c r="AN479" s="52"/>
      <c r="AO479" s="52"/>
      <c r="AP479" s="52"/>
      <c r="AQ479" s="52"/>
      <c r="AR479" s="52"/>
      <c r="AS479" s="52"/>
      <c r="AT479" s="52"/>
      <c r="AU479" s="52"/>
      <c r="AV479" s="52"/>
    </row>
    <row r="480" spans="1:48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</row>
    <row r="481" spans="1:48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  <c r="AA481" s="52"/>
      <c r="AB481" s="52"/>
      <c r="AC481" s="52"/>
      <c r="AD481" s="52"/>
      <c r="AE481" s="52"/>
      <c r="AF481" s="52"/>
      <c r="AG481" s="52"/>
      <c r="AH481" s="52"/>
      <c r="AI481" s="52"/>
      <c r="AJ481" s="52"/>
      <c r="AK481" s="52"/>
      <c r="AL481" s="52"/>
      <c r="AM481" s="52"/>
      <c r="AN481" s="52"/>
      <c r="AO481" s="52"/>
      <c r="AP481" s="52"/>
      <c r="AQ481" s="52"/>
      <c r="AR481" s="52"/>
      <c r="AS481" s="52"/>
      <c r="AT481" s="52"/>
      <c r="AU481" s="52"/>
      <c r="AV481" s="52"/>
    </row>
    <row r="482" spans="1:48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  <c r="AA482" s="52"/>
      <c r="AB482" s="52"/>
      <c r="AC482" s="52"/>
      <c r="AD482" s="52"/>
      <c r="AE482" s="52"/>
      <c r="AF482" s="52"/>
      <c r="AG482" s="52"/>
      <c r="AH482" s="52"/>
      <c r="AI482" s="52"/>
      <c r="AJ482" s="52"/>
      <c r="AK482" s="52"/>
      <c r="AL482" s="52"/>
      <c r="AM482" s="52"/>
      <c r="AN482" s="52"/>
      <c r="AO482" s="52"/>
      <c r="AP482" s="52"/>
      <c r="AQ482" s="52"/>
      <c r="AR482" s="52"/>
      <c r="AS482" s="52"/>
      <c r="AT482" s="52"/>
      <c r="AU482" s="52"/>
      <c r="AV482" s="52"/>
    </row>
    <row r="483" spans="1:48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  <c r="AA483" s="52"/>
      <c r="AB483" s="52"/>
      <c r="AC483" s="52"/>
      <c r="AD483" s="52"/>
      <c r="AE483" s="52"/>
      <c r="AF483" s="52"/>
      <c r="AG483" s="52"/>
      <c r="AH483" s="52"/>
      <c r="AI483" s="52"/>
      <c r="AJ483" s="52"/>
      <c r="AK483" s="52"/>
      <c r="AL483" s="52"/>
      <c r="AM483" s="52"/>
      <c r="AN483" s="52"/>
      <c r="AO483" s="52"/>
      <c r="AP483" s="52"/>
      <c r="AQ483" s="52"/>
      <c r="AR483" s="52"/>
      <c r="AS483" s="52"/>
      <c r="AT483" s="52"/>
      <c r="AU483" s="52"/>
      <c r="AV483" s="52"/>
    </row>
    <row r="484" spans="1:48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  <c r="AA484" s="52"/>
      <c r="AB484" s="52"/>
      <c r="AC484" s="52"/>
      <c r="AD484" s="52"/>
      <c r="AE484" s="52"/>
      <c r="AF484" s="52"/>
      <c r="AG484" s="52"/>
      <c r="AH484" s="52"/>
      <c r="AI484" s="52"/>
      <c r="AJ484" s="52"/>
      <c r="AK484" s="52"/>
      <c r="AL484" s="52"/>
      <c r="AM484" s="52"/>
      <c r="AN484" s="52"/>
      <c r="AO484" s="52"/>
      <c r="AP484" s="52"/>
      <c r="AQ484" s="52"/>
      <c r="AR484" s="52"/>
      <c r="AS484" s="52"/>
      <c r="AT484" s="52"/>
      <c r="AU484" s="52"/>
      <c r="AV484" s="52"/>
    </row>
    <row r="485" spans="1:48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</row>
    <row r="486" spans="1:48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  <c r="AA486" s="52"/>
      <c r="AB486" s="52"/>
      <c r="AC486" s="52"/>
      <c r="AD486" s="52"/>
      <c r="AE486" s="52"/>
      <c r="AF486" s="52"/>
      <c r="AG486" s="52"/>
      <c r="AH486" s="52"/>
      <c r="AI486" s="52"/>
      <c r="AJ486" s="52"/>
      <c r="AK486" s="52"/>
      <c r="AL486" s="52"/>
      <c r="AM486" s="52"/>
      <c r="AN486" s="52"/>
      <c r="AO486" s="52"/>
      <c r="AP486" s="52"/>
      <c r="AQ486" s="52"/>
      <c r="AR486" s="52"/>
      <c r="AS486" s="52"/>
      <c r="AT486" s="52"/>
      <c r="AU486" s="52"/>
      <c r="AV486" s="52"/>
    </row>
    <row r="487" spans="1:48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  <c r="AA487" s="52"/>
      <c r="AB487" s="52"/>
      <c r="AC487" s="52"/>
      <c r="AD487" s="52"/>
      <c r="AE487" s="52"/>
      <c r="AF487" s="52"/>
      <c r="AG487" s="52"/>
      <c r="AH487" s="52"/>
      <c r="AI487" s="52"/>
      <c r="AJ487" s="52"/>
      <c r="AK487" s="52"/>
      <c r="AL487" s="52"/>
      <c r="AM487" s="52"/>
      <c r="AN487" s="52"/>
      <c r="AO487" s="52"/>
      <c r="AP487" s="52"/>
      <c r="AQ487" s="52"/>
      <c r="AR487" s="52"/>
      <c r="AS487" s="52"/>
      <c r="AT487" s="52"/>
      <c r="AU487" s="52"/>
      <c r="AV487" s="52"/>
    </row>
    <row r="488" spans="1:48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  <c r="AA488" s="52"/>
      <c r="AB488" s="52"/>
      <c r="AC488" s="52"/>
      <c r="AD488" s="52"/>
      <c r="AE488" s="52"/>
      <c r="AF488" s="52"/>
      <c r="AG488" s="52"/>
      <c r="AH488" s="52"/>
      <c r="AI488" s="52"/>
      <c r="AJ488" s="52"/>
      <c r="AK488" s="52"/>
      <c r="AL488" s="52"/>
      <c r="AM488" s="52"/>
      <c r="AN488" s="52"/>
      <c r="AO488" s="52"/>
      <c r="AP488" s="52"/>
      <c r="AQ488" s="52"/>
      <c r="AR488" s="52"/>
      <c r="AS488" s="52"/>
      <c r="AT488" s="52"/>
      <c r="AU488" s="52"/>
      <c r="AV488" s="52"/>
    </row>
    <row r="489" spans="1:48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  <c r="AA489" s="52"/>
      <c r="AB489" s="52"/>
      <c r="AC489" s="52"/>
      <c r="AD489" s="52"/>
      <c r="AE489" s="52"/>
      <c r="AF489" s="52"/>
      <c r="AG489" s="52"/>
      <c r="AH489" s="52"/>
      <c r="AI489" s="52"/>
      <c r="AJ489" s="52"/>
      <c r="AK489" s="52"/>
      <c r="AL489" s="52"/>
      <c r="AM489" s="52"/>
      <c r="AN489" s="52"/>
      <c r="AO489" s="52"/>
      <c r="AP489" s="52"/>
      <c r="AQ489" s="52"/>
      <c r="AR489" s="52"/>
      <c r="AS489" s="52"/>
      <c r="AT489" s="52"/>
      <c r="AU489" s="52"/>
      <c r="AV489" s="52"/>
    </row>
    <row r="490" spans="1:48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</row>
    <row r="491" spans="1:48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  <c r="AA491" s="52"/>
      <c r="AB491" s="52"/>
      <c r="AC491" s="52"/>
      <c r="AD491" s="52"/>
      <c r="AE491" s="52"/>
      <c r="AF491" s="52"/>
      <c r="AG491" s="52"/>
      <c r="AH491" s="52"/>
      <c r="AI491" s="52"/>
      <c r="AJ491" s="52"/>
      <c r="AK491" s="52"/>
      <c r="AL491" s="52"/>
      <c r="AM491" s="52"/>
      <c r="AN491" s="52"/>
      <c r="AO491" s="52"/>
      <c r="AP491" s="52"/>
      <c r="AQ491" s="52"/>
      <c r="AR491" s="52"/>
      <c r="AS491" s="52"/>
      <c r="AT491" s="52"/>
      <c r="AU491" s="52"/>
      <c r="AV491" s="52"/>
    </row>
    <row r="492" spans="1:48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  <c r="AA492" s="52"/>
      <c r="AB492" s="52"/>
      <c r="AC492" s="52"/>
      <c r="AD492" s="52"/>
      <c r="AE492" s="52"/>
      <c r="AF492" s="52"/>
      <c r="AG492" s="52"/>
      <c r="AH492" s="52"/>
      <c r="AI492" s="52"/>
      <c r="AJ492" s="52"/>
      <c r="AK492" s="52"/>
      <c r="AL492" s="52"/>
      <c r="AM492" s="52"/>
      <c r="AN492" s="52"/>
      <c r="AO492" s="52"/>
      <c r="AP492" s="52"/>
      <c r="AQ492" s="52"/>
      <c r="AR492" s="52"/>
      <c r="AS492" s="52"/>
      <c r="AT492" s="52"/>
      <c r="AU492" s="52"/>
      <c r="AV492" s="52"/>
    </row>
    <row r="493" spans="1:48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  <c r="AA493" s="52"/>
      <c r="AB493" s="52"/>
      <c r="AC493" s="52"/>
      <c r="AD493" s="52"/>
      <c r="AE493" s="52"/>
      <c r="AF493" s="52"/>
      <c r="AG493" s="52"/>
      <c r="AH493" s="52"/>
      <c r="AI493" s="52"/>
      <c r="AJ493" s="52"/>
      <c r="AK493" s="52"/>
      <c r="AL493" s="52"/>
      <c r="AM493" s="52"/>
      <c r="AN493" s="52"/>
      <c r="AO493" s="52"/>
      <c r="AP493" s="52"/>
      <c r="AQ493" s="52"/>
      <c r="AR493" s="52"/>
      <c r="AS493" s="52"/>
      <c r="AT493" s="52"/>
      <c r="AU493" s="52"/>
      <c r="AV493" s="52"/>
    </row>
    <row r="494" spans="1:48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  <c r="AA494" s="52"/>
      <c r="AB494" s="52"/>
      <c r="AC494" s="52"/>
      <c r="AD494" s="52"/>
      <c r="AE494" s="52"/>
      <c r="AF494" s="52"/>
      <c r="AG494" s="52"/>
      <c r="AH494" s="52"/>
      <c r="AI494" s="52"/>
      <c r="AJ494" s="52"/>
      <c r="AK494" s="52"/>
      <c r="AL494" s="52"/>
      <c r="AM494" s="52"/>
      <c r="AN494" s="52"/>
      <c r="AO494" s="52"/>
      <c r="AP494" s="52"/>
      <c r="AQ494" s="52"/>
      <c r="AR494" s="52"/>
      <c r="AS494" s="52"/>
      <c r="AT494" s="52"/>
      <c r="AU494" s="52"/>
      <c r="AV494" s="52"/>
    </row>
    <row r="495" spans="1:48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</row>
    <row r="496" spans="1:48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  <c r="AA496" s="52"/>
      <c r="AB496" s="52"/>
      <c r="AC496" s="52"/>
      <c r="AD496" s="52"/>
      <c r="AE496" s="52"/>
      <c r="AF496" s="52"/>
      <c r="AG496" s="52"/>
      <c r="AH496" s="52"/>
      <c r="AI496" s="52"/>
      <c r="AJ496" s="52"/>
      <c r="AK496" s="52"/>
      <c r="AL496" s="52"/>
      <c r="AM496" s="52"/>
      <c r="AN496" s="52"/>
      <c r="AO496" s="52"/>
      <c r="AP496" s="52"/>
      <c r="AQ496" s="52"/>
      <c r="AR496" s="52"/>
      <c r="AS496" s="52"/>
      <c r="AT496" s="52"/>
      <c r="AU496" s="52"/>
      <c r="AV496" s="52"/>
    </row>
    <row r="497" spans="1:48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  <c r="AA497" s="52"/>
      <c r="AB497" s="52"/>
      <c r="AC497" s="52"/>
      <c r="AD497" s="52"/>
      <c r="AE497" s="52"/>
      <c r="AF497" s="52"/>
      <c r="AG497" s="52"/>
      <c r="AH497" s="52"/>
      <c r="AI497" s="52"/>
      <c r="AJ497" s="52"/>
      <c r="AK497" s="52"/>
      <c r="AL497" s="52"/>
      <c r="AM497" s="52"/>
      <c r="AN497" s="52"/>
      <c r="AO497" s="52"/>
      <c r="AP497" s="52"/>
      <c r="AQ497" s="52"/>
      <c r="AR497" s="52"/>
      <c r="AS497" s="52"/>
      <c r="AT497" s="52"/>
      <c r="AU497" s="52"/>
      <c r="AV497" s="52"/>
    </row>
    <row r="498" spans="1:48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  <c r="AA498" s="52"/>
      <c r="AB498" s="52"/>
      <c r="AC498" s="52"/>
      <c r="AD498" s="52"/>
      <c r="AE498" s="52"/>
      <c r="AF498" s="52"/>
      <c r="AG498" s="52"/>
      <c r="AH498" s="52"/>
      <c r="AI498" s="52"/>
      <c r="AJ498" s="52"/>
      <c r="AK498" s="52"/>
      <c r="AL498" s="52"/>
      <c r="AM498" s="52"/>
      <c r="AN498" s="52"/>
      <c r="AO498" s="52"/>
      <c r="AP498" s="52"/>
      <c r="AQ498" s="52"/>
      <c r="AR498" s="52"/>
      <c r="AS498" s="52"/>
      <c r="AT498" s="52"/>
      <c r="AU498" s="52"/>
      <c r="AV498" s="52"/>
    </row>
    <row r="499" spans="1:48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  <c r="AA499" s="52"/>
      <c r="AB499" s="52"/>
      <c r="AC499" s="52"/>
      <c r="AD499" s="52"/>
      <c r="AE499" s="52"/>
      <c r="AF499" s="52"/>
      <c r="AG499" s="52"/>
      <c r="AH499" s="52"/>
      <c r="AI499" s="52"/>
      <c r="AJ499" s="52"/>
      <c r="AK499" s="52"/>
      <c r="AL499" s="52"/>
      <c r="AM499" s="52"/>
      <c r="AN499" s="52"/>
      <c r="AO499" s="52"/>
      <c r="AP499" s="52"/>
      <c r="AQ499" s="52"/>
      <c r="AR499" s="52"/>
      <c r="AS499" s="52"/>
      <c r="AT499" s="52"/>
      <c r="AU499" s="52"/>
      <c r="AV499" s="52"/>
    </row>
    <row r="500" spans="1:48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</row>
    <row r="501" spans="1:48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  <c r="AA501" s="52"/>
      <c r="AB501" s="52"/>
      <c r="AC501" s="52"/>
      <c r="AD501" s="52"/>
      <c r="AE501" s="52"/>
      <c r="AF501" s="52"/>
      <c r="AG501" s="52"/>
      <c r="AH501" s="52"/>
      <c r="AI501" s="52"/>
      <c r="AJ501" s="52"/>
      <c r="AK501" s="52"/>
      <c r="AL501" s="52"/>
      <c r="AM501" s="52"/>
      <c r="AN501" s="52"/>
      <c r="AO501" s="52"/>
      <c r="AP501" s="52"/>
      <c r="AQ501" s="52"/>
      <c r="AR501" s="52"/>
      <c r="AS501" s="52"/>
      <c r="AT501" s="52"/>
      <c r="AU501" s="52"/>
      <c r="AV501" s="52"/>
    </row>
    <row r="502" spans="1:48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  <c r="AA502" s="52"/>
      <c r="AB502" s="52"/>
      <c r="AC502" s="52"/>
      <c r="AD502" s="52"/>
      <c r="AE502" s="52"/>
      <c r="AF502" s="52"/>
      <c r="AG502" s="52"/>
      <c r="AH502" s="52"/>
      <c r="AI502" s="52"/>
      <c r="AJ502" s="52"/>
      <c r="AK502" s="52"/>
      <c r="AL502" s="52"/>
      <c r="AM502" s="52"/>
      <c r="AN502" s="52"/>
      <c r="AO502" s="52"/>
      <c r="AP502" s="52"/>
      <c r="AQ502" s="52"/>
      <c r="AR502" s="52"/>
      <c r="AS502" s="52"/>
      <c r="AT502" s="52"/>
      <c r="AU502" s="52"/>
      <c r="AV502" s="52"/>
    </row>
    <row r="503" spans="1:48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  <c r="AA503" s="52"/>
      <c r="AB503" s="52"/>
      <c r="AC503" s="52"/>
      <c r="AD503" s="52"/>
      <c r="AE503" s="52"/>
      <c r="AF503" s="52"/>
      <c r="AG503" s="52"/>
      <c r="AH503" s="52"/>
      <c r="AI503" s="52"/>
      <c r="AJ503" s="52"/>
      <c r="AK503" s="52"/>
      <c r="AL503" s="52"/>
      <c r="AM503" s="52"/>
      <c r="AN503" s="52"/>
      <c r="AO503" s="52"/>
      <c r="AP503" s="52"/>
      <c r="AQ503" s="52"/>
      <c r="AR503" s="52"/>
      <c r="AS503" s="52"/>
      <c r="AT503" s="52"/>
      <c r="AU503" s="52"/>
      <c r="AV503" s="52"/>
    </row>
    <row r="504" spans="1:48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  <c r="AA504" s="52"/>
      <c r="AB504" s="52"/>
      <c r="AC504" s="52"/>
      <c r="AD504" s="52"/>
      <c r="AE504" s="52"/>
      <c r="AF504" s="52"/>
      <c r="AG504" s="52"/>
      <c r="AH504" s="52"/>
      <c r="AI504" s="52"/>
      <c r="AJ504" s="52"/>
      <c r="AK504" s="52"/>
      <c r="AL504" s="52"/>
      <c r="AM504" s="52"/>
      <c r="AN504" s="52"/>
      <c r="AO504" s="52"/>
      <c r="AP504" s="52"/>
      <c r="AQ504" s="52"/>
      <c r="AR504" s="52"/>
      <c r="AS504" s="52"/>
      <c r="AT504" s="52"/>
      <c r="AU504" s="52"/>
      <c r="AV504" s="52"/>
    </row>
    <row r="505" spans="1:48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</row>
    <row r="506" spans="1:48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  <c r="AA506" s="52"/>
      <c r="AB506" s="52"/>
      <c r="AC506" s="52"/>
      <c r="AD506" s="52"/>
      <c r="AE506" s="52"/>
      <c r="AF506" s="52"/>
      <c r="AG506" s="52"/>
      <c r="AH506" s="52"/>
      <c r="AI506" s="52"/>
      <c r="AJ506" s="52"/>
      <c r="AK506" s="52"/>
      <c r="AL506" s="52"/>
      <c r="AM506" s="52"/>
      <c r="AN506" s="52"/>
      <c r="AO506" s="52"/>
      <c r="AP506" s="52"/>
      <c r="AQ506" s="52"/>
      <c r="AR506" s="52"/>
      <c r="AS506" s="52"/>
      <c r="AT506" s="52"/>
      <c r="AU506" s="52"/>
      <c r="AV506" s="52"/>
    </row>
    <row r="507" spans="1:48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  <c r="AA507" s="52"/>
      <c r="AB507" s="52"/>
      <c r="AC507" s="52"/>
      <c r="AD507" s="52"/>
      <c r="AE507" s="52"/>
      <c r="AF507" s="52"/>
      <c r="AG507" s="52"/>
      <c r="AH507" s="52"/>
      <c r="AI507" s="52"/>
      <c r="AJ507" s="52"/>
      <c r="AK507" s="52"/>
      <c r="AL507" s="52"/>
      <c r="AM507" s="52"/>
      <c r="AN507" s="52"/>
      <c r="AO507" s="52"/>
      <c r="AP507" s="52"/>
      <c r="AQ507" s="52"/>
      <c r="AR507" s="52"/>
      <c r="AS507" s="52"/>
      <c r="AT507" s="52"/>
      <c r="AU507" s="52"/>
      <c r="AV507" s="52"/>
    </row>
    <row r="508" spans="1:48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  <c r="AA508" s="52"/>
      <c r="AB508" s="52"/>
      <c r="AC508" s="52"/>
      <c r="AD508" s="52"/>
      <c r="AE508" s="52"/>
      <c r="AF508" s="52"/>
      <c r="AG508" s="52"/>
      <c r="AH508" s="52"/>
      <c r="AI508" s="52"/>
      <c r="AJ508" s="52"/>
      <c r="AK508" s="52"/>
      <c r="AL508" s="52"/>
      <c r="AM508" s="52"/>
      <c r="AN508" s="52"/>
      <c r="AO508" s="52"/>
      <c r="AP508" s="52"/>
      <c r="AQ508" s="52"/>
      <c r="AR508" s="52"/>
      <c r="AS508" s="52"/>
      <c r="AT508" s="52"/>
      <c r="AU508" s="52"/>
      <c r="AV508" s="52"/>
    </row>
    <row r="509" spans="1:48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  <c r="AA509" s="52"/>
      <c r="AB509" s="52"/>
      <c r="AC509" s="52"/>
      <c r="AD509" s="52"/>
      <c r="AE509" s="52"/>
      <c r="AF509" s="52"/>
      <c r="AG509" s="52"/>
      <c r="AH509" s="52"/>
      <c r="AI509" s="52"/>
      <c r="AJ509" s="52"/>
      <c r="AK509" s="52"/>
      <c r="AL509" s="52"/>
      <c r="AM509" s="52"/>
      <c r="AN509" s="52"/>
      <c r="AO509" s="52"/>
      <c r="AP509" s="52"/>
      <c r="AQ509" s="52"/>
      <c r="AR509" s="52"/>
      <c r="AS509" s="52"/>
      <c r="AT509" s="52"/>
      <c r="AU509" s="52"/>
      <c r="AV509" s="52"/>
    </row>
    <row r="510" spans="1:48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</row>
    <row r="511" spans="1:48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  <c r="AA511" s="52"/>
      <c r="AB511" s="52"/>
      <c r="AC511" s="52"/>
      <c r="AD511" s="52"/>
      <c r="AE511" s="52"/>
      <c r="AF511" s="52"/>
      <c r="AG511" s="52"/>
      <c r="AH511" s="52"/>
      <c r="AI511" s="52"/>
      <c r="AJ511" s="52"/>
      <c r="AK511" s="52"/>
      <c r="AL511" s="52"/>
      <c r="AM511" s="52"/>
      <c r="AN511" s="52"/>
      <c r="AO511" s="52"/>
      <c r="AP511" s="52"/>
      <c r="AQ511" s="52"/>
      <c r="AR511" s="52"/>
      <c r="AS511" s="52"/>
      <c r="AT511" s="52"/>
      <c r="AU511" s="52"/>
      <c r="AV511" s="52"/>
    </row>
    <row r="512" spans="1:48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  <c r="AA512" s="52"/>
      <c r="AB512" s="52"/>
      <c r="AC512" s="52"/>
      <c r="AD512" s="52"/>
      <c r="AE512" s="52"/>
      <c r="AF512" s="52"/>
      <c r="AG512" s="52"/>
      <c r="AH512" s="52"/>
      <c r="AI512" s="52"/>
      <c r="AJ512" s="52"/>
      <c r="AK512" s="52"/>
      <c r="AL512" s="52"/>
      <c r="AM512" s="52"/>
      <c r="AN512" s="52"/>
      <c r="AO512" s="52"/>
      <c r="AP512" s="52"/>
      <c r="AQ512" s="52"/>
      <c r="AR512" s="52"/>
      <c r="AS512" s="52"/>
      <c r="AT512" s="52"/>
      <c r="AU512" s="52"/>
      <c r="AV512" s="52"/>
    </row>
    <row r="513" spans="1:48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  <c r="AA513" s="52"/>
      <c r="AB513" s="52"/>
      <c r="AC513" s="52"/>
      <c r="AD513" s="52"/>
      <c r="AE513" s="52"/>
      <c r="AF513" s="52"/>
      <c r="AG513" s="52"/>
      <c r="AH513" s="52"/>
      <c r="AI513" s="52"/>
      <c r="AJ513" s="52"/>
      <c r="AK513" s="52"/>
      <c r="AL513" s="52"/>
      <c r="AM513" s="52"/>
      <c r="AN513" s="52"/>
      <c r="AO513" s="52"/>
      <c r="AP513" s="52"/>
      <c r="AQ513" s="52"/>
      <c r="AR513" s="52"/>
      <c r="AS513" s="52"/>
      <c r="AT513" s="52"/>
      <c r="AU513" s="52"/>
      <c r="AV513" s="52"/>
    </row>
    <row r="514" spans="1:48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  <c r="AA514" s="52"/>
      <c r="AB514" s="52"/>
      <c r="AC514" s="52"/>
      <c r="AD514" s="52"/>
      <c r="AE514" s="52"/>
      <c r="AF514" s="52"/>
      <c r="AG514" s="52"/>
      <c r="AH514" s="52"/>
      <c r="AI514" s="52"/>
      <c r="AJ514" s="52"/>
      <c r="AK514" s="52"/>
      <c r="AL514" s="52"/>
      <c r="AM514" s="52"/>
      <c r="AN514" s="52"/>
      <c r="AO514" s="52"/>
      <c r="AP514" s="52"/>
      <c r="AQ514" s="52"/>
      <c r="AR514" s="52"/>
      <c r="AS514" s="52"/>
      <c r="AT514" s="52"/>
      <c r="AU514" s="52"/>
      <c r="AV514" s="52"/>
    </row>
    <row r="515" spans="1:48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</row>
    <row r="516" spans="1:48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  <c r="AA516" s="52"/>
      <c r="AB516" s="52"/>
      <c r="AC516" s="52"/>
      <c r="AD516" s="52"/>
      <c r="AE516" s="52"/>
      <c r="AF516" s="52"/>
      <c r="AG516" s="52"/>
      <c r="AH516" s="52"/>
      <c r="AI516" s="52"/>
      <c r="AJ516" s="52"/>
      <c r="AK516" s="52"/>
      <c r="AL516" s="52"/>
      <c r="AM516" s="52"/>
      <c r="AN516" s="52"/>
      <c r="AO516" s="52"/>
      <c r="AP516" s="52"/>
      <c r="AQ516" s="52"/>
      <c r="AR516" s="52"/>
      <c r="AS516" s="52"/>
      <c r="AT516" s="52"/>
      <c r="AU516" s="52"/>
      <c r="AV516" s="52"/>
    </row>
    <row r="517" spans="1:48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  <c r="AA517" s="52"/>
      <c r="AB517" s="52"/>
      <c r="AC517" s="52"/>
      <c r="AD517" s="52"/>
      <c r="AE517" s="52"/>
      <c r="AF517" s="52"/>
      <c r="AG517" s="52"/>
      <c r="AH517" s="52"/>
      <c r="AI517" s="52"/>
      <c r="AJ517" s="52"/>
      <c r="AK517" s="52"/>
      <c r="AL517" s="52"/>
      <c r="AM517" s="52"/>
      <c r="AN517" s="52"/>
      <c r="AO517" s="52"/>
      <c r="AP517" s="52"/>
      <c r="AQ517" s="52"/>
      <c r="AR517" s="52"/>
      <c r="AS517" s="52"/>
      <c r="AT517" s="52"/>
      <c r="AU517" s="52"/>
      <c r="AV517" s="52"/>
    </row>
    <row r="518" spans="1:48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  <c r="AA518" s="52"/>
      <c r="AB518" s="52"/>
      <c r="AC518" s="52"/>
      <c r="AD518" s="52"/>
      <c r="AE518" s="52"/>
      <c r="AF518" s="52"/>
      <c r="AG518" s="52"/>
      <c r="AH518" s="52"/>
      <c r="AI518" s="52"/>
      <c r="AJ518" s="52"/>
      <c r="AK518" s="52"/>
      <c r="AL518" s="52"/>
      <c r="AM518" s="52"/>
      <c r="AN518" s="52"/>
      <c r="AO518" s="52"/>
      <c r="AP518" s="52"/>
      <c r="AQ518" s="52"/>
      <c r="AR518" s="52"/>
      <c r="AS518" s="52"/>
      <c r="AT518" s="52"/>
      <c r="AU518" s="52"/>
      <c r="AV518" s="52"/>
    </row>
    <row r="519" spans="1:48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  <c r="AA519" s="52"/>
      <c r="AB519" s="52"/>
      <c r="AC519" s="52"/>
      <c r="AD519" s="52"/>
      <c r="AE519" s="52"/>
      <c r="AF519" s="52"/>
      <c r="AG519" s="52"/>
      <c r="AH519" s="52"/>
      <c r="AI519" s="52"/>
      <c r="AJ519" s="52"/>
      <c r="AK519" s="52"/>
      <c r="AL519" s="52"/>
      <c r="AM519" s="52"/>
      <c r="AN519" s="52"/>
      <c r="AO519" s="52"/>
      <c r="AP519" s="52"/>
      <c r="AQ519" s="52"/>
      <c r="AR519" s="52"/>
      <c r="AS519" s="52"/>
      <c r="AT519" s="52"/>
      <c r="AU519" s="52"/>
      <c r="AV519" s="52"/>
    </row>
    <row r="520" spans="1:48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</row>
    <row r="521" spans="1:48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  <c r="AA521" s="52"/>
      <c r="AB521" s="52"/>
      <c r="AC521" s="52"/>
      <c r="AD521" s="52"/>
      <c r="AE521" s="52"/>
      <c r="AF521" s="52"/>
      <c r="AG521" s="52"/>
      <c r="AH521" s="52"/>
      <c r="AI521" s="52"/>
      <c r="AJ521" s="52"/>
      <c r="AK521" s="52"/>
      <c r="AL521" s="52"/>
      <c r="AM521" s="52"/>
      <c r="AN521" s="52"/>
      <c r="AO521" s="52"/>
      <c r="AP521" s="52"/>
      <c r="AQ521" s="52"/>
      <c r="AR521" s="52"/>
      <c r="AS521" s="52"/>
      <c r="AT521" s="52"/>
      <c r="AU521" s="52"/>
      <c r="AV521" s="52"/>
    </row>
    <row r="522" spans="1:48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  <c r="AA522" s="52"/>
      <c r="AB522" s="52"/>
      <c r="AC522" s="52"/>
      <c r="AD522" s="52"/>
      <c r="AE522" s="52"/>
      <c r="AF522" s="52"/>
      <c r="AG522" s="52"/>
      <c r="AH522" s="52"/>
      <c r="AI522" s="52"/>
      <c r="AJ522" s="52"/>
      <c r="AK522" s="52"/>
      <c r="AL522" s="52"/>
      <c r="AM522" s="52"/>
      <c r="AN522" s="52"/>
      <c r="AO522" s="52"/>
      <c r="AP522" s="52"/>
      <c r="AQ522" s="52"/>
      <c r="AR522" s="52"/>
      <c r="AS522" s="52"/>
      <c r="AT522" s="52"/>
      <c r="AU522" s="52"/>
      <c r="AV522" s="52"/>
    </row>
    <row r="523" spans="1:48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  <c r="AA523" s="52"/>
      <c r="AB523" s="52"/>
      <c r="AC523" s="52"/>
      <c r="AD523" s="52"/>
      <c r="AE523" s="52"/>
      <c r="AF523" s="52"/>
      <c r="AG523" s="52"/>
      <c r="AH523" s="52"/>
      <c r="AI523" s="52"/>
      <c r="AJ523" s="52"/>
      <c r="AK523" s="52"/>
      <c r="AL523" s="52"/>
      <c r="AM523" s="52"/>
      <c r="AN523" s="52"/>
      <c r="AO523" s="52"/>
      <c r="AP523" s="52"/>
      <c r="AQ523" s="52"/>
      <c r="AR523" s="52"/>
      <c r="AS523" s="52"/>
      <c r="AT523" s="52"/>
      <c r="AU523" s="52"/>
      <c r="AV523" s="52"/>
    </row>
    <row r="524" spans="1:48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  <c r="AA524" s="52"/>
      <c r="AB524" s="52"/>
      <c r="AC524" s="52"/>
      <c r="AD524" s="52"/>
      <c r="AE524" s="52"/>
      <c r="AF524" s="52"/>
      <c r="AG524" s="52"/>
      <c r="AH524" s="52"/>
      <c r="AI524" s="52"/>
      <c r="AJ524" s="52"/>
      <c r="AK524" s="52"/>
      <c r="AL524" s="52"/>
      <c r="AM524" s="52"/>
      <c r="AN524" s="52"/>
      <c r="AO524" s="52"/>
      <c r="AP524" s="52"/>
      <c r="AQ524" s="52"/>
      <c r="AR524" s="52"/>
      <c r="AS524" s="52"/>
      <c r="AT524" s="52"/>
      <c r="AU524" s="52"/>
      <c r="AV524" s="52"/>
    </row>
    <row r="525" spans="1:48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</row>
    <row r="526" spans="1:48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  <c r="AA526" s="52"/>
      <c r="AB526" s="52"/>
      <c r="AC526" s="52"/>
      <c r="AD526" s="52"/>
      <c r="AE526" s="52"/>
      <c r="AF526" s="52"/>
      <c r="AG526" s="52"/>
      <c r="AH526" s="52"/>
      <c r="AI526" s="52"/>
      <c r="AJ526" s="52"/>
      <c r="AK526" s="52"/>
      <c r="AL526" s="52"/>
      <c r="AM526" s="52"/>
      <c r="AN526" s="52"/>
      <c r="AO526" s="52"/>
      <c r="AP526" s="52"/>
      <c r="AQ526" s="52"/>
      <c r="AR526" s="52"/>
      <c r="AS526" s="52"/>
      <c r="AT526" s="52"/>
      <c r="AU526" s="52"/>
      <c r="AV526" s="52"/>
    </row>
    <row r="527" spans="1:48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  <c r="AA527" s="52"/>
      <c r="AB527" s="52"/>
      <c r="AC527" s="52"/>
      <c r="AD527" s="52"/>
      <c r="AE527" s="52"/>
      <c r="AF527" s="52"/>
      <c r="AG527" s="52"/>
      <c r="AH527" s="52"/>
      <c r="AI527" s="52"/>
      <c r="AJ527" s="52"/>
      <c r="AK527" s="52"/>
      <c r="AL527" s="52"/>
      <c r="AM527" s="52"/>
      <c r="AN527" s="52"/>
      <c r="AO527" s="52"/>
      <c r="AP527" s="52"/>
      <c r="AQ527" s="52"/>
      <c r="AR527" s="52"/>
      <c r="AS527" s="52"/>
      <c r="AT527" s="52"/>
      <c r="AU527" s="52"/>
      <c r="AV527" s="52"/>
    </row>
    <row r="528" spans="1:48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  <c r="AA528" s="52"/>
      <c r="AB528" s="52"/>
      <c r="AC528" s="52"/>
      <c r="AD528" s="52"/>
      <c r="AE528" s="52"/>
      <c r="AF528" s="52"/>
      <c r="AG528" s="52"/>
      <c r="AH528" s="52"/>
      <c r="AI528" s="52"/>
      <c r="AJ528" s="52"/>
      <c r="AK528" s="52"/>
      <c r="AL528" s="52"/>
      <c r="AM528" s="52"/>
      <c r="AN528" s="52"/>
      <c r="AO528" s="52"/>
      <c r="AP528" s="52"/>
      <c r="AQ528" s="52"/>
      <c r="AR528" s="52"/>
      <c r="AS528" s="52"/>
      <c r="AT528" s="52"/>
      <c r="AU528" s="52"/>
      <c r="AV528" s="52"/>
    </row>
    <row r="529" spans="1:48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  <c r="AA529" s="52"/>
      <c r="AB529" s="52"/>
      <c r="AC529" s="52"/>
      <c r="AD529" s="52"/>
      <c r="AE529" s="52"/>
      <c r="AF529" s="52"/>
      <c r="AG529" s="52"/>
      <c r="AH529" s="52"/>
      <c r="AI529" s="52"/>
      <c r="AJ529" s="52"/>
      <c r="AK529" s="52"/>
      <c r="AL529" s="52"/>
      <c r="AM529" s="52"/>
      <c r="AN529" s="52"/>
      <c r="AO529" s="52"/>
      <c r="AP529" s="52"/>
      <c r="AQ529" s="52"/>
      <c r="AR529" s="52"/>
      <c r="AS529" s="52"/>
      <c r="AT529" s="52"/>
      <c r="AU529" s="52"/>
      <c r="AV529" s="52"/>
    </row>
    <row r="530" spans="1:48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</row>
    <row r="531" spans="1:48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  <c r="AA531" s="52"/>
      <c r="AB531" s="52"/>
      <c r="AC531" s="52"/>
      <c r="AD531" s="52"/>
      <c r="AE531" s="52"/>
      <c r="AF531" s="52"/>
      <c r="AG531" s="52"/>
      <c r="AH531" s="52"/>
      <c r="AI531" s="52"/>
      <c r="AJ531" s="52"/>
      <c r="AK531" s="52"/>
      <c r="AL531" s="52"/>
      <c r="AM531" s="52"/>
      <c r="AN531" s="52"/>
      <c r="AO531" s="52"/>
      <c r="AP531" s="52"/>
      <c r="AQ531" s="52"/>
      <c r="AR531" s="52"/>
      <c r="AS531" s="52"/>
      <c r="AT531" s="52"/>
      <c r="AU531" s="52"/>
      <c r="AV531" s="52"/>
    </row>
    <row r="532" spans="1:48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  <c r="AA532" s="52"/>
      <c r="AB532" s="52"/>
      <c r="AC532" s="52"/>
      <c r="AD532" s="52"/>
      <c r="AE532" s="52"/>
      <c r="AF532" s="52"/>
      <c r="AG532" s="52"/>
      <c r="AH532" s="52"/>
      <c r="AI532" s="52"/>
      <c r="AJ532" s="52"/>
      <c r="AK532" s="52"/>
      <c r="AL532" s="52"/>
      <c r="AM532" s="52"/>
      <c r="AN532" s="52"/>
      <c r="AO532" s="52"/>
      <c r="AP532" s="52"/>
      <c r="AQ532" s="52"/>
      <c r="AR532" s="52"/>
      <c r="AS532" s="52"/>
      <c r="AT532" s="52"/>
      <c r="AU532" s="52"/>
      <c r="AV532" s="52"/>
    </row>
    <row r="533" spans="1:48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  <c r="AA533" s="52"/>
      <c r="AB533" s="52"/>
      <c r="AC533" s="52"/>
      <c r="AD533" s="52"/>
      <c r="AE533" s="52"/>
      <c r="AF533" s="52"/>
      <c r="AG533" s="52"/>
      <c r="AH533" s="52"/>
      <c r="AI533" s="52"/>
      <c r="AJ533" s="52"/>
      <c r="AK533" s="52"/>
      <c r="AL533" s="52"/>
      <c r="AM533" s="52"/>
      <c r="AN533" s="52"/>
      <c r="AO533" s="52"/>
      <c r="AP533" s="52"/>
      <c r="AQ533" s="52"/>
      <c r="AR533" s="52"/>
      <c r="AS533" s="52"/>
      <c r="AT533" s="52"/>
      <c r="AU533" s="52"/>
      <c r="AV533" s="52"/>
    </row>
    <row r="534" spans="1:48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  <c r="AA534" s="52"/>
      <c r="AB534" s="52"/>
      <c r="AC534" s="52"/>
      <c r="AD534" s="52"/>
      <c r="AE534" s="52"/>
      <c r="AF534" s="52"/>
      <c r="AG534" s="52"/>
      <c r="AH534" s="52"/>
      <c r="AI534" s="52"/>
      <c r="AJ534" s="52"/>
      <c r="AK534" s="52"/>
      <c r="AL534" s="52"/>
      <c r="AM534" s="52"/>
      <c r="AN534" s="52"/>
      <c r="AO534" s="52"/>
      <c r="AP534" s="52"/>
      <c r="AQ534" s="52"/>
      <c r="AR534" s="52"/>
      <c r="AS534" s="52"/>
      <c r="AT534" s="52"/>
      <c r="AU534" s="52"/>
      <c r="AV534" s="52"/>
    </row>
    <row r="535" spans="1:48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</row>
    <row r="536" spans="1:48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  <c r="AA536" s="52"/>
      <c r="AB536" s="52"/>
      <c r="AC536" s="52"/>
      <c r="AD536" s="52"/>
      <c r="AE536" s="52"/>
      <c r="AF536" s="52"/>
      <c r="AG536" s="52"/>
      <c r="AH536" s="52"/>
      <c r="AI536" s="52"/>
      <c r="AJ536" s="52"/>
      <c r="AK536" s="52"/>
      <c r="AL536" s="52"/>
      <c r="AM536" s="52"/>
      <c r="AN536" s="52"/>
      <c r="AO536" s="52"/>
      <c r="AP536" s="52"/>
      <c r="AQ536" s="52"/>
      <c r="AR536" s="52"/>
      <c r="AS536" s="52"/>
      <c r="AT536" s="52"/>
      <c r="AU536" s="52"/>
      <c r="AV536" s="52"/>
    </row>
    <row r="537" spans="1:48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  <c r="AA537" s="52"/>
      <c r="AB537" s="52"/>
      <c r="AC537" s="52"/>
      <c r="AD537" s="52"/>
      <c r="AE537" s="52"/>
      <c r="AF537" s="52"/>
      <c r="AG537" s="52"/>
      <c r="AH537" s="52"/>
      <c r="AI537" s="52"/>
      <c r="AJ537" s="52"/>
      <c r="AK537" s="52"/>
      <c r="AL537" s="52"/>
      <c r="AM537" s="52"/>
      <c r="AN537" s="52"/>
      <c r="AO537" s="52"/>
      <c r="AP537" s="52"/>
      <c r="AQ537" s="52"/>
      <c r="AR537" s="52"/>
      <c r="AS537" s="52"/>
      <c r="AT537" s="52"/>
      <c r="AU537" s="52"/>
      <c r="AV537" s="52"/>
    </row>
    <row r="538" spans="1:48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  <c r="AA538" s="52"/>
      <c r="AB538" s="52"/>
      <c r="AC538" s="52"/>
      <c r="AD538" s="52"/>
      <c r="AE538" s="52"/>
      <c r="AF538" s="52"/>
      <c r="AG538" s="52"/>
      <c r="AH538" s="52"/>
      <c r="AI538" s="52"/>
      <c r="AJ538" s="52"/>
      <c r="AK538" s="52"/>
      <c r="AL538" s="52"/>
      <c r="AM538" s="52"/>
      <c r="AN538" s="52"/>
      <c r="AO538" s="52"/>
      <c r="AP538" s="52"/>
      <c r="AQ538" s="52"/>
      <c r="AR538" s="52"/>
      <c r="AS538" s="52"/>
      <c r="AT538" s="52"/>
      <c r="AU538" s="52"/>
      <c r="AV538" s="52"/>
    </row>
    <row r="539" spans="1:48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  <c r="AA539" s="52"/>
      <c r="AB539" s="52"/>
      <c r="AC539" s="52"/>
      <c r="AD539" s="52"/>
      <c r="AE539" s="52"/>
      <c r="AF539" s="52"/>
      <c r="AG539" s="52"/>
      <c r="AH539" s="52"/>
      <c r="AI539" s="52"/>
      <c r="AJ539" s="52"/>
      <c r="AK539" s="52"/>
      <c r="AL539" s="52"/>
      <c r="AM539" s="52"/>
      <c r="AN539" s="52"/>
      <c r="AO539" s="52"/>
      <c r="AP539" s="52"/>
      <c r="AQ539" s="52"/>
      <c r="AR539" s="52"/>
      <c r="AS539" s="52"/>
      <c r="AT539" s="52"/>
      <c r="AU539" s="52"/>
      <c r="AV539" s="52"/>
    </row>
    <row r="540" spans="1:48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</row>
    <row r="541" spans="1:48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  <c r="AA541" s="52"/>
      <c r="AB541" s="52"/>
      <c r="AC541" s="52"/>
      <c r="AD541" s="52"/>
      <c r="AE541" s="52"/>
      <c r="AF541" s="52"/>
      <c r="AG541" s="52"/>
      <c r="AH541" s="52"/>
      <c r="AI541" s="52"/>
      <c r="AJ541" s="52"/>
      <c r="AK541" s="52"/>
      <c r="AL541" s="52"/>
      <c r="AM541" s="52"/>
      <c r="AN541" s="52"/>
      <c r="AO541" s="52"/>
      <c r="AP541" s="52"/>
      <c r="AQ541" s="52"/>
      <c r="AR541" s="52"/>
      <c r="AS541" s="52"/>
      <c r="AT541" s="52"/>
      <c r="AU541" s="52"/>
      <c r="AV541" s="52"/>
    </row>
    <row r="542" spans="1:48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  <c r="AA542" s="52"/>
      <c r="AB542" s="52"/>
      <c r="AC542" s="52"/>
      <c r="AD542" s="52"/>
      <c r="AE542" s="52"/>
      <c r="AF542" s="52"/>
      <c r="AG542" s="52"/>
      <c r="AH542" s="52"/>
      <c r="AI542" s="52"/>
      <c r="AJ542" s="52"/>
      <c r="AK542" s="52"/>
      <c r="AL542" s="52"/>
      <c r="AM542" s="52"/>
      <c r="AN542" s="52"/>
      <c r="AO542" s="52"/>
      <c r="AP542" s="52"/>
      <c r="AQ542" s="52"/>
      <c r="AR542" s="52"/>
      <c r="AS542" s="52"/>
      <c r="AT542" s="52"/>
      <c r="AU542" s="52"/>
      <c r="AV542" s="52"/>
    </row>
    <row r="543" spans="1:48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  <c r="AA543" s="52"/>
      <c r="AB543" s="52"/>
      <c r="AC543" s="52"/>
      <c r="AD543" s="52"/>
      <c r="AE543" s="52"/>
      <c r="AF543" s="52"/>
      <c r="AG543" s="52"/>
      <c r="AH543" s="52"/>
      <c r="AI543" s="52"/>
      <c r="AJ543" s="52"/>
      <c r="AK543" s="52"/>
      <c r="AL543" s="52"/>
      <c r="AM543" s="52"/>
      <c r="AN543" s="52"/>
      <c r="AO543" s="52"/>
      <c r="AP543" s="52"/>
      <c r="AQ543" s="52"/>
      <c r="AR543" s="52"/>
      <c r="AS543" s="52"/>
      <c r="AT543" s="52"/>
      <c r="AU543" s="52"/>
      <c r="AV543" s="52"/>
    </row>
    <row r="544" spans="1:48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  <c r="AA544" s="52"/>
      <c r="AB544" s="52"/>
      <c r="AC544" s="52"/>
      <c r="AD544" s="52"/>
      <c r="AE544" s="52"/>
      <c r="AF544" s="52"/>
      <c r="AG544" s="52"/>
      <c r="AH544" s="52"/>
      <c r="AI544" s="52"/>
      <c r="AJ544" s="52"/>
      <c r="AK544" s="52"/>
      <c r="AL544" s="52"/>
      <c r="AM544" s="52"/>
      <c r="AN544" s="52"/>
      <c r="AO544" s="52"/>
      <c r="AP544" s="52"/>
      <c r="AQ544" s="52"/>
      <c r="AR544" s="52"/>
      <c r="AS544" s="52"/>
      <c r="AT544" s="52"/>
      <c r="AU544" s="52"/>
      <c r="AV544" s="52"/>
    </row>
    <row r="545" spans="1:48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</row>
    <row r="546" spans="1:48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  <c r="AA546" s="52"/>
      <c r="AB546" s="52"/>
      <c r="AC546" s="52"/>
      <c r="AD546" s="52"/>
      <c r="AE546" s="52"/>
      <c r="AF546" s="52"/>
      <c r="AG546" s="52"/>
      <c r="AH546" s="52"/>
      <c r="AI546" s="52"/>
      <c r="AJ546" s="52"/>
      <c r="AK546" s="52"/>
      <c r="AL546" s="52"/>
      <c r="AM546" s="52"/>
      <c r="AN546" s="52"/>
      <c r="AO546" s="52"/>
      <c r="AP546" s="52"/>
      <c r="AQ546" s="52"/>
      <c r="AR546" s="52"/>
      <c r="AS546" s="52"/>
      <c r="AT546" s="52"/>
      <c r="AU546" s="52"/>
      <c r="AV546" s="52"/>
    </row>
    <row r="547" spans="1:48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  <c r="AA547" s="52"/>
      <c r="AB547" s="52"/>
      <c r="AC547" s="52"/>
      <c r="AD547" s="52"/>
      <c r="AE547" s="52"/>
      <c r="AF547" s="52"/>
      <c r="AG547" s="52"/>
      <c r="AH547" s="52"/>
      <c r="AI547" s="52"/>
      <c r="AJ547" s="52"/>
      <c r="AK547" s="52"/>
      <c r="AL547" s="52"/>
      <c r="AM547" s="52"/>
      <c r="AN547" s="52"/>
      <c r="AO547" s="52"/>
      <c r="AP547" s="52"/>
      <c r="AQ547" s="52"/>
      <c r="AR547" s="52"/>
      <c r="AS547" s="52"/>
      <c r="AT547" s="52"/>
      <c r="AU547" s="52"/>
      <c r="AV547" s="52"/>
    </row>
    <row r="548" spans="1:48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  <c r="AA548" s="52"/>
      <c r="AB548" s="52"/>
      <c r="AC548" s="52"/>
      <c r="AD548" s="52"/>
      <c r="AE548" s="52"/>
      <c r="AF548" s="52"/>
      <c r="AG548" s="52"/>
      <c r="AH548" s="52"/>
      <c r="AI548" s="52"/>
      <c r="AJ548" s="52"/>
      <c r="AK548" s="52"/>
      <c r="AL548" s="52"/>
      <c r="AM548" s="52"/>
      <c r="AN548" s="52"/>
      <c r="AO548" s="52"/>
      <c r="AP548" s="52"/>
      <c r="AQ548" s="52"/>
      <c r="AR548" s="52"/>
      <c r="AS548" s="52"/>
      <c r="AT548" s="52"/>
      <c r="AU548" s="52"/>
      <c r="AV548" s="52"/>
    </row>
    <row r="549" spans="1:48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  <c r="AA549" s="52"/>
      <c r="AB549" s="52"/>
      <c r="AC549" s="52"/>
      <c r="AD549" s="52"/>
      <c r="AE549" s="52"/>
      <c r="AF549" s="52"/>
      <c r="AG549" s="52"/>
      <c r="AH549" s="52"/>
      <c r="AI549" s="52"/>
      <c r="AJ549" s="52"/>
      <c r="AK549" s="52"/>
      <c r="AL549" s="52"/>
      <c r="AM549" s="52"/>
      <c r="AN549" s="52"/>
      <c r="AO549" s="52"/>
      <c r="AP549" s="52"/>
      <c r="AQ549" s="52"/>
      <c r="AR549" s="52"/>
      <c r="AS549" s="52"/>
      <c r="AT549" s="52"/>
      <c r="AU549" s="52"/>
      <c r="AV549" s="52"/>
    </row>
    <row r="550" spans="1:48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</row>
    <row r="551" spans="1:48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  <c r="AA551" s="52"/>
      <c r="AB551" s="52"/>
      <c r="AC551" s="52"/>
      <c r="AD551" s="52"/>
      <c r="AE551" s="52"/>
      <c r="AF551" s="52"/>
      <c r="AG551" s="52"/>
      <c r="AH551" s="52"/>
      <c r="AI551" s="52"/>
      <c r="AJ551" s="52"/>
      <c r="AK551" s="52"/>
      <c r="AL551" s="52"/>
      <c r="AM551" s="52"/>
      <c r="AN551" s="52"/>
      <c r="AO551" s="52"/>
      <c r="AP551" s="52"/>
      <c r="AQ551" s="52"/>
      <c r="AR551" s="52"/>
      <c r="AS551" s="52"/>
      <c r="AT551" s="52"/>
      <c r="AU551" s="52"/>
      <c r="AV551" s="52"/>
    </row>
    <row r="552" spans="1:48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52"/>
      <c r="AH552" s="52"/>
      <c r="AI552" s="52"/>
      <c r="AJ552" s="52"/>
      <c r="AK552" s="52"/>
      <c r="AL552" s="52"/>
      <c r="AM552" s="52"/>
      <c r="AN552" s="52"/>
      <c r="AO552" s="52"/>
      <c r="AP552" s="52"/>
      <c r="AQ552" s="52"/>
      <c r="AR552" s="52"/>
      <c r="AS552" s="52"/>
      <c r="AT552" s="52"/>
      <c r="AU552" s="52"/>
      <c r="AV552" s="52"/>
    </row>
    <row r="553" spans="1:48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  <c r="AA553" s="52"/>
      <c r="AB553" s="52"/>
      <c r="AC553" s="52"/>
      <c r="AD553" s="52"/>
      <c r="AE553" s="52"/>
      <c r="AF553" s="52"/>
      <c r="AG553" s="52"/>
      <c r="AH553" s="52"/>
      <c r="AI553" s="52"/>
      <c r="AJ553" s="52"/>
      <c r="AK553" s="52"/>
      <c r="AL553" s="52"/>
      <c r="AM553" s="52"/>
      <c r="AN553" s="52"/>
      <c r="AO553" s="52"/>
      <c r="AP553" s="52"/>
      <c r="AQ553" s="52"/>
      <c r="AR553" s="52"/>
      <c r="AS553" s="52"/>
      <c r="AT553" s="52"/>
      <c r="AU553" s="52"/>
      <c r="AV553" s="52"/>
    </row>
    <row r="554" spans="1:48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  <c r="AA554" s="52"/>
      <c r="AB554" s="52"/>
      <c r="AC554" s="52"/>
      <c r="AD554" s="52"/>
      <c r="AE554" s="52"/>
      <c r="AF554" s="52"/>
      <c r="AG554" s="52"/>
      <c r="AH554" s="52"/>
      <c r="AI554" s="52"/>
      <c r="AJ554" s="52"/>
      <c r="AK554" s="52"/>
      <c r="AL554" s="52"/>
      <c r="AM554" s="52"/>
      <c r="AN554" s="52"/>
      <c r="AO554" s="52"/>
      <c r="AP554" s="52"/>
      <c r="AQ554" s="52"/>
      <c r="AR554" s="52"/>
      <c r="AS554" s="52"/>
      <c r="AT554" s="52"/>
      <c r="AU554" s="52"/>
      <c r="AV554" s="52"/>
    </row>
    <row r="555" spans="1:48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</row>
    <row r="556" spans="1:48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  <c r="AA556" s="52"/>
      <c r="AB556" s="52"/>
      <c r="AC556" s="52"/>
      <c r="AD556" s="52"/>
      <c r="AE556" s="52"/>
      <c r="AF556" s="52"/>
      <c r="AG556" s="52"/>
      <c r="AH556" s="52"/>
      <c r="AI556" s="52"/>
      <c r="AJ556" s="52"/>
      <c r="AK556" s="52"/>
      <c r="AL556" s="52"/>
      <c r="AM556" s="52"/>
      <c r="AN556" s="52"/>
      <c r="AO556" s="52"/>
      <c r="AP556" s="52"/>
      <c r="AQ556" s="52"/>
      <c r="AR556" s="52"/>
      <c r="AS556" s="52"/>
      <c r="AT556" s="52"/>
      <c r="AU556" s="52"/>
      <c r="AV556" s="52"/>
    </row>
    <row r="557" spans="1:48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  <c r="AA557" s="52"/>
      <c r="AB557" s="52"/>
      <c r="AC557" s="52"/>
      <c r="AD557" s="52"/>
      <c r="AE557" s="52"/>
      <c r="AF557" s="52"/>
      <c r="AG557" s="52"/>
      <c r="AH557" s="52"/>
      <c r="AI557" s="52"/>
      <c r="AJ557" s="52"/>
      <c r="AK557" s="52"/>
      <c r="AL557" s="52"/>
      <c r="AM557" s="52"/>
      <c r="AN557" s="52"/>
      <c r="AO557" s="52"/>
      <c r="AP557" s="52"/>
      <c r="AQ557" s="52"/>
      <c r="AR557" s="52"/>
      <c r="AS557" s="52"/>
      <c r="AT557" s="52"/>
      <c r="AU557" s="52"/>
      <c r="AV557" s="52"/>
    </row>
    <row r="558" spans="1:48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  <c r="AA558" s="52"/>
      <c r="AB558" s="52"/>
      <c r="AC558" s="52"/>
      <c r="AD558" s="52"/>
      <c r="AE558" s="52"/>
      <c r="AF558" s="52"/>
      <c r="AG558" s="52"/>
      <c r="AH558" s="52"/>
      <c r="AI558" s="52"/>
      <c r="AJ558" s="52"/>
      <c r="AK558" s="52"/>
      <c r="AL558" s="52"/>
      <c r="AM558" s="52"/>
      <c r="AN558" s="52"/>
      <c r="AO558" s="52"/>
      <c r="AP558" s="52"/>
      <c r="AQ558" s="52"/>
      <c r="AR558" s="52"/>
      <c r="AS558" s="52"/>
      <c r="AT558" s="52"/>
      <c r="AU558" s="52"/>
      <c r="AV558" s="52"/>
    </row>
    <row r="559" spans="1:48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  <c r="AA559" s="52"/>
      <c r="AB559" s="52"/>
      <c r="AC559" s="52"/>
      <c r="AD559" s="52"/>
      <c r="AE559" s="52"/>
      <c r="AF559" s="52"/>
      <c r="AG559" s="52"/>
      <c r="AH559" s="52"/>
      <c r="AI559" s="52"/>
      <c r="AJ559" s="52"/>
      <c r="AK559" s="52"/>
      <c r="AL559" s="52"/>
      <c r="AM559" s="52"/>
      <c r="AN559" s="52"/>
      <c r="AO559" s="52"/>
      <c r="AP559" s="52"/>
      <c r="AQ559" s="52"/>
      <c r="AR559" s="52"/>
      <c r="AS559" s="52"/>
      <c r="AT559" s="52"/>
      <c r="AU559" s="52"/>
      <c r="AV559" s="52"/>
    </row>
    <row r="560" spans="1:48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</row>
    <row r="561" spans="1:48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  <c r="AA561" s="52"/>
      <c r="AB561" s="52"/>
      <c r="AC561" s="52"/>
      <c r="AD561" s="52"/>
      <c r="AE561" s="52"/>
      <c r="AF561" s="52"/>
      <c r="AG561" s="52"/>
      <c r="AH561" s="52"/>
      <c r="AI561" s="52"/>
      <c r="AJ561" s="52"/>
      <c r="AK561" s="52"/>
      <c r="AL561" s="52"/>
      <c r="AM561" s="52"/>
      <c r="AN561" s="52"/>
      <c r="AO561" s="52"/>
      <c r="AP561" s="52"/>
      <c r="AQ561" s="52"/>
      <c r="AR561" s="52"/>
      <c r="AS561" s="52"/>
      <c r="AT561" s="52"/>
      <c r="AU561" s="52"/>
      <c r="AV561" s="52"/>
    </row>
    <row r="562" spans="1:48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  <c r="AA562" s="52"/>
      <c r="AB562" s="52"/>
      <c r="AC562" s="52"/>
      <c r="AD562" s="52"/>
      <c r="AE562" s="52"/>
      <c r="AF562" s="52"/>
      <c r="AG562" s="52"/>
      <c r="AH562" s="52"/>
      <c r="AI562" s="52"/>
      <c r="AJ562" s="52"/>
      <c r="AK562" s="52"/>
      <c r="AL562" s="52"/>
      <c r="AM562" s="52"/>
      <c r="AN562" s="52"/>
      <c r="AO562" s="52"/>
      <c r="AP562" s="52"/>
      <c r="AQ562" s="52"/>
      <c r="AR562" s="52"/>
      <c r="AS562" s="52"/>
      <c r="AT562" s="52"/>
      <c r="AU562" s="52"/>
      <c r="AV562" s="52"/>
    </row>
    <row r="563" spans="1:48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  <c r="AA563" s="52"/>
      <c r="AB563" s="52"/>
      <c r="AC563" s="52"/>
      <c r="AD563" s="52"/>
      <c r="AE563" s="52"/>
      <c r="AF563" s="52"/>
      <c r="AG563" s="52"/>
      <c r="AH563" s="52"/>
      <c r="AI563" s="52"/>
      <c r="AJ563" s="52"/>
      <c r="AK563" s="52"/>
      <c r="AL563" s="52"/>
      <c r="AM563" s="52"/>
      <c r="AN563" s="52"/>
      <c r="AO563" s="52"/>
      <c r="AP563" s="52"/>
      <c r="AQ563" s="52"/>
      <c r="AR563" s="52"/>
      <c r="AS563" s="52"/>
      <c r="AT563" s="52"/>
      <c r="AU563" s="52"/>
      <c r="AV563" s="52"/>
    </row>
    <row r="564" spans="1:48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  <c r="AA564" s="52"/>
      <c r="AB564" s="52"/>
      <c r="AC564" s="52"/>
      <c r="AD564" s="52"/>
      <c r="AE564" s="52"/>
      <c r="AF564" s="52"/>
      <c r="AG564" s="52"/>
      <c r="AH564" s="52"/>
      <c r="AI564" s="52"/>
      <c r="AJ564" s="52"/>
      <c r="AK564" s="52"/>
      <c r="AL564" s="52"/>
      <c r="AM564" s="52"/>
      <c r="AN564" s="52"/>
      <c r="AO564" s="52"/>
      <c r="AP564" s="52"/>
      <c r="AQ564" s="52"/>
      <c r="AR564" s="52"/>
      <c r="AS564" s="52"/>
      <c r="AT564" s="52"/>
      <c r="AU564" s="52"/>
      <c r="AV564" s="52"/>
    </row>
    <row r="565" spans="1:48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</row>
    <row r="566" spans="1:48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  <c r="AA566" s="52"/>
      <c r="AB566" s="52"/>
      <c r="AC566" s="52"/>
      <c r="AD566" s="52"/>
      <c r="AE566" s="52"/>
      <c r="AF566" s="52"/>
      <c r="AG566" s="52"/>
      <c r="AH566" s="52"/>
      <c r="AI566" s="52"/>
      <c r="AJ566" s="52"/>
      <c r="AK566" s="52"/>
      <c r="AL566" s="52"/>
      <c r="AM566" s="52"/>
      <c r="AN566" s="52"/>
      <c r="AO566" s="52"/>
      <c r="AP566" s="52"/>
      <c r="AQ566" s="52"/>
      <c r="AR566" s="52"/>
      <c r="AS566" s="52"/>
      <c r="AT566" s="52"/>
      <c r="AU566" s="52"/>
      <c r="AV566" s="52"/>
    </row>
    <row r="567" spans="1:48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  <c r="AA567" s="52"/>
      <c r="AB567" s="52"/>
      <c r="AC567" s="52"/>
      <c r="AD567" s="52"/>
      <c r="AE567" s="52"/>
      <c r="AF567" s="52"/>
      <c r="AG567" s="52"/>
      <c r="AH567" s="52"/>
      <c r="AI567" s="52"/>
      <c r="AJ567" s="52"/>
      <c r="AK567" s="52"/>
      <c r="AL567" s="52"/>
      <c r="AM567" s="52"/>
      <c r="AN567" s="52"/>
      <c r="AO567" s="52"/>
      <c r="AP567" s="52"/>
      <c r="AQ567" s="52"/>
      <c r="AR567" s="52"/>
      <c r="AS567" s="52"/>
      <c r="AT567" s="52"/>
      <c r="AU567" s="52"/>
      <c r="AV567" s="52"/>
    </row>
    <row r="568" spans="1:48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  <c r="AA568" s="52"/>
      <c r="AB568" s="52"/>
      <c r="AC568" s="52"/>
      <c r="AD568" s="52"/>
      <c r="AE568" s="52"/>
      <c r="AF568" s="52"/>
      <c r="AG568" s="52"/>
      <c r="AH568" s="52"/>
      <c r="AI568" s="52"/>
      <c r="AJ568" s="52"/>
      <c r="AK568" s="52"/>
      <c r="AL568" s="52"/>
      <c r="AM568" s="52"/>
      <c r="AN568" s="52"/>
      <c r="AO568" s="52"/>
      <c r="AP568" s="52"/>
      <c r="AQ568" s="52"/>
      <c r="AR568" s="52"/>
      <c r="AS568" s="52"/>
      <c r="AT568" s="52"/>
      <c r="AU568" s="52"/>
      <c r="AV568" s="52"/>
    </row>
    <row r="569" spans="1:48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  <c r="AA569" s="52"/>
      <c r="AB569" s="52"/>
      <c r="AC569" s="52"/>
      <c r="AD569" s="52"/>
      <c r="AE569" s="52"/>
      <c r="AF569" s="52"/>
      <c r="AG569" s="52"/>
      <c r="AH569" s="52"/>
      <c r="AI569" s="52"/>
      <c r="AJ569" s="52"/>
      <c r="AK569" s="52"/>
      <c r="AL569" s="52"/>
      <c r="AM569" s="52"/>
      <c r="AN569" s="52"/>
      <c r="AO569" s="52"/>
      <c r="AP569" s="52"/>
      <c r="AQ569" s="52"/>
      <c r="AR569" s="52"/>
      <c r="AS569" s="52"/>
      <c r="AT569" s="52"/>
      <c r="AU569" s="52"/>
      <c r="AV569" s="52"/>
    </row>
    <row r="570" spans="1:48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</row>
    <row r="571" spans="1:48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  <c r="AA571" s="52"/>
      <c r="AB571" s="52"/>
      <c r="AC571" s="52"/>
      <c r="AD571" s="52"/>
      <c r="AE571" s="52"/>
      <c r="AF571" s="52"/>
      <c r="AG571" s="52"/>
      <c r="AH571" s="52"/>
      <c r="AI571" s="52"/>
      <c r="AJ571" s="52"/>
      <c r="AK571" s="52"/>
      <c r="AL571" s="52"/>
      <c r="AM571" s="52"/>
      <c r="AN571" s="52"/>
      <c r="AO571" s="52"/>
      <c r="AP571" s="52"/>
      <c r="AQ571" s="52"/>
      <c r="AR571" s="52"/>
      <c r="AS571" s="52"/>
      <c r="AT571" s="52"/>
      <c r="AU571" s="52"/>
      <c r="AV571" s="52"/>
    </row>
    <row r="572" spans="1:48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  <c r="AA572" s="52"/>
      <c r="AB572" s="52"/>
      <c r="AC572" s="52"/>
      <c r="AD572" s="52"/>
      <c r="AE572" s="52"/>
      <c r="AF572" s="52"/>
      <c r="AG572" s="52"/>
      <c r="AH572" s="52"/>
      <c r="AI572" s="52"/>
      <c r="AJ572" s="52"/>
      <c r="AK572" s="52"/>
      <c r="AL572" s="52"/>
      <c r="AM572" s="52"/>
      <c r="AN572" s="52"/>
      <c r="AO572" s="52"/>
      <c r="AP572" s="52"/>
      <c r="AQ572" s="52"/>
      <c r="AR572" s="52"/>
      <c r="AS572" s="52"/>
      <c r="AT572" s="52"/>
      <c r="AU572" s="52"/>
      <c r="AV572" s="52"/>
    </row>
    <row r="573" spans="1:48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  <c r="AA573" s="52"/>
      <c r="AB573" s="52"/>
      <c r="AC573" s="52"/>
      <c r="AD573" s="52"/>
      <c r="AE573" s="52"/>
      <c r="AF573" s="52"/>
      <c r="AG573" s="52"/>
      <c r="AH573" s="52"/>
      <c r="AI573" s="52"/>
      <c r="AJ573" s="52"/>
      <c r="AK573" s="52"/>
      <c r="AL573" s="52"/>
      <c r="AM573" s="52"/>
      <c r="AN573" s="52"/>
      <c r="AO573" s="52"/>
      <c r="AP573" s="52"/>
      <c r="AQ573" s="52"/>
      <c r="AR573" s="52"/>
      <c r="AS573" s="52"/>
      <c r="AT573" s="52"/>
      <c r="AU573" s="52"/>
      <c r="AV573" s="52"/>
    </row>
    <row r="574" spans="1:48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  <c r="AA574" s="52"/>
      <c r="AB574" s="52"/>
      <c r="AC574" s="52"/>
      <c r="AD574" s="52"/>
      <c r="AE574" s="52"/>
      <c r="AF574" s="52"/>
      <c r="AG574" s="52"/>
      <c r="AH574" s="52"/>
      <c r="AI574" s="52"/>
      <c r="AJ574" s="52"/>
      <c r="AK574" s="52"/>
      <c r="AL574" s="52"/>
      <c r="AM574" s="52"/>
      <c r="AN574" s="52"/>
      <c r="AO574" s="52"/>
      <c r="AP574" s="52"/>
      <c r="AQ574" s="52"/>
      <c r="AR574" s="52"/>
      <c r="AS574" s="52"/>
      <c r="AT574" s="52"/>
      <c r="AU574" s="52"/>
      <c r="AV574" s="52"/>
    </row>
    <row r="575" spans="1:48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</row>
    <row r="576" spans="1:48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  <c r="AA576" s="52"/>
      <c r="AB576" s="52"/>
      <c r="AC576" s="52"/>
      <c r="AD576" s="52"/>
      <c r="AE576" s="52"/>
      <c r="AF576" s="52"/>
      <c r="AG576" s="52"/>
      <c r="AH576" s="52"/>
      <c r="AI576" s="52"/>
      <c r="AJ576" s="52"/>
      <c r="AK576" s="52"/>
      <c r="AL576" s="52"/>
      <c r="AM576" s="52"/>
      <c r="AN576" s="52"/>
      <c r="AO576" s="52"/>
      <c r="AP576" s="52"/>
      <c r="AQ576" s="52"/>
      <c r="AR576" s="52"/>
      <c r="AS576" s="52"/>
      <c r="AT576" s="52"/>
      <c r="AU576" s="52"/>
      <c r="AV576" s="52"/>
    </row>
    <row r="577" spans="1:48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  <c r="AA577" s="52"/>
      <c r="AB577" s="52"/>
      <c r="AC577" s="52"/>
      <c r="AD577" s="52"/>
      <c r="AE577" s="52"/>
      <c r="AF577" s="52"/>
      <c r="AG577" s="52"/>
      <c r="AH577" s="52"/>
      <c r="AI577" s="52"/>
      <c r="AJ577" s="52"/>
      <c r="AK577" s="52"/>
      <c r="AL577" s="52"/>
      <c r="AM577" s="52"/>
      <c r="AN577" s="52"/>
      <c r="AO577" s="52"/>
      <c r="AP577" s="52"/>
      <c r="AQ577" s="52"/>
      <c r="AR577" s="52"/>
      <c r="AS577" s="52"/>
      <c r="AT577" s="52"/>
      <c r="AU577" s="52"/>
      <c r="AV577" s="52"/>
    </row>
    <row r="578" spans="1:48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  <c r="AA578" s="52"/>
      <c r="AB578" s="52"/>
      <c r="AC578" s="52"/>
      <c r="AD578" s="52"/>
      <c r="AE578" s="52"/>
      <c r="AF578" s="52"/>
      <c r="AG578" s="52"/>
      <c r="AH578" s="52"/>
      <c r="AI578" s="52"/>
      <c r="AJ578" s="52"/>
      <c r="AK578" s="52"/>
      <c r="AL578" s="52"/>
      <c r="AM578" s="52"/>
      <c r="AN578" s="52"/>
      <c r="AO578" s="52"/>
      <c r="AP578" s="52"/>
      <c r="AQ578" s="52"/>
      <c r="AR578" s="52"/>
      <c r="AS578" s="52"/>
      <c r="AT578" s="52"/>
      <c r="AU578" s="52"/>
      <c r="AV578" s="52"/>
    </row>
    <row r="579" spans="1:48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  <c r="AA579" s="52"/>
      <c r="AB579" s="52"/>
      <c r="AC579" s="52"/>
      <c r="AD579" s="52"/>
      <c r="AE579" s="52"/>
      <c r="AF579" s="52"/>
      <c r="AG579" s="52"/>
      <c r="AH579" s="52"/>
      <c r="AI579" s="52"/>
      <c r="AJ579" s="52"/>
      <c r="AK579" s="52"/>
      <c r="AL579" s="52"/>
      <c r="AM579" s="52"/>
      <c r="AN579" s="52"/>
      <c r="AO579" s="52"/>
      <c r="AP579" s="52"/>
      <c r="AQ579" s="52"/>
      <c r="AR579" s="52"/>
      <c r="AS579" s="52"/>
      <c r="AT579" s="52"/>
      <c r="AU579" s="52"/>
      <c r="AV579" s="52"/>
    </row>
    <row r="580" spans="1:48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</row>
    <row r="581" spans="1:48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  <c r="AA581" s="52"/>
      <c r="AB581" s="52"/>
      <c r="AC581" s="52"/>
      <c r="AD581" s="52"/>
      <c r="AE581" s="52"/>
      <c r="AF581" s="52"/>
      <c r="AG581" s="52"/>
      <c r="AH581" s="52"/>
      <c r="AI581" s="52"/>
      <c r="AJ581" s="52"/>
      <c r="AK581" s="52"/>
      <c r="AL581" s="52"/>
      <c r="AM581" s="52"/>
      <c r="AN581" s="52"/>
      <c r="AO581" s="52"/>
      <c r="AP581" s="52"/>
      <c r="AQ581" s="52"/>
      <c r="AR581" s="52"/>
      <c r="AS581" s="52"/>
      <c r="AT581" s="52"/>
      <c r="AU581" s="52"/>
      <c r="AV581" s="52"/>
    </row>
    <row r="582" spans="1:48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  <c r="AA582" s="52"/>
      <c r="AB582" s="52"/>
      <c r="AC582" s="52"/>
      <c r="AD582" s="52"/>
      <c r="AE582" s="52"/>
      <c r="AF582" s="52"/>
      <c r="AG582" s="52"/>
      <c r="AH582" s="52"/>
      <c r="AI582" s="52"/>
      <c r="AJ582" s="52"/>
      <c r="AK582" s="52"/>
      <c r="AL582" s="52"/>
      <c r="AM582" s="52"/>
      <c r="AN582" s="52"/>
      <c r="AO582" s="52"/>
      <c r="AP582" s="52"/>
      <c r="AQ582" s="52"/>
      <c r="AR582" s="52"/>
      <c r="AS582" s="52"/>
      <c r="AT582" s="52"/>
      <c r="AU582" s="52"/>
      <c r="AV582" s="52"/>
    </row>
    <row r="583" spans="1:48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  <c r="AA583" s="52"/>
      <c r="AB583" s="52"/>
      <c r="AC583" s="52"/>
      <c r="AD583" s="52"/>
      <c r="AE583" s="52"/>
      <c r="AF583" s="52"/>
      <c r="AG583" s="52"/>
      <c r="AH583" s="52"/>
      <c r="AI583" s="52"/>
      <c r="AJ583" s="52"/>
      <c r="AK583" s="52"/>
      <c r="AL583" s="52"/>
      <c r="AM583" s="52"/>
      <c r="AN583" s="52"/>
      <c r="AO583" s="52"/>
      <c r="AP583" s="52"/>
      <c r="AQ583" s="52"/>
      <c r="AR583" s="52"/>
      <c r="AS583" s="52"/>
      <c r="AT583" s="52"/>
      <c r="AU583" s="52"/>
      <c r="AV583" s="52"/>
    </row>
    <row r="584" spans="1:48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  <c r="AA584" s="52"/>
      <c r="AB584" s="52"/>
      <c r="AC584" s="52"/>
      <c r="AD584" s="52"/>
      <c r="AE584" s="52"/>
      <c r="AF584" s="52"/>
      <c r="AG584" s="52"/>
      <c r="AH584" s="52"/>
      <c r="AI584" s="52"/>
      <c r="AJ584" s="52"/>
      <c r="AK584" s="52"/>
      <c r="AL584" s="52"/>
      <c r="AM584" s="52"/>
      <c r="AN584" s="52"/>
      <c r="AO584" s="52"/>
      <c r="AP584" s="52"/>
      <c r="AQ584" s="52"/>
      <c r="AR584" s="52"/>
      <c r="AS584" s="52"/>
      <c r="AT584" s="52"/>
      <c r="AU584" s="52"/>
      <c r="AV584" s="52"/>
    </row>
    <row r="585" spans="1:48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</row>
    <row r="586" spans="1:48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  <c r="AA586" s="52"/>
      <c r="AB586" s="52"/>
      <c r="AC586" s="52"/>
      <c r="AD586" s="52"/>
      <c r="AE586" s="52"/>
      <c r="AF586" s="52"/>
      <c r="AG586" s="52"/>
      <c r="AH586" s="52"/>
      <c r="AI586" s="52"/>
      <c r="AJ586" s="52"/>
      <c r="AK586" s="52"/>
      <c r="AL586" s="52"/>
      <c r="AM586" s="52"/>
      <c r="AN586" s="52"/>
      <c r="AO586" s="52"/>
      <c r="AP586" s="52"/>
      <c r="AQ586" s="52"/>
      <c r="AR586" s="52"/>
      <c r="AS586" s="52"/>
      <c r="AT586" s="52"/>
      <c r="AU586" s="52"/>
      <c r="AV586" s="52"/>
    </row>
    <row r="587" spans="1:48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  <c r="AA587" s="52"/>
      <c r="AB587" s="52"/>
      <c r="AC587" s="52"/>
      <c r="AD587" s="52"/>
      <c r="AE587" s="52"/>
      <c r="AF587" s="52"/>
      <c r="AG587" s="52"/>
      <c r="AH587" s="52"/>
      <c r="AI587" s="52"/>
      <c r="AJ587" s="52"/>
      <c r="AK587" s="52"/>
      <c r="AL587" s="52"/>
      <c r="AM587" s="52"/>
      <c r="AN587" s="52"/>
      <c r="AO587" s="52"/>
      <c r="AP587" s="52"/>
      <c r="AQ587" s="52"/>
      <c r="AR587" s="52"/>
      <c r="AS587" s="52"/>
      <c r="AT587" s="52"/>
      <c r="AU587" s="52"/>
      <c r="AV587" s="52"/>
    </row>
    <row r="588" spans="1:48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  <c r="AA588" s="52"/>
      <c r="AB588" s="52"/>
      <c r="AC588" s="52"/>
      <c r="AD588" s="52"/>
      <c r="AE588" s="52"/>
      <c r="AF588" s="52"/>
      <c r="AG588" s="52"/>
      <c r="AH588" s="52"/>
      <c r="AI588" s="52"/>
      <c r="AJ588" s="52"/>
      <c r="AK588" s="52"/>
      <c r="AL588" s="52"/>
      <c r="AM588" s="52"/>
      <c r="AN588" s="52"/>
      <c r="AO588" s="52"/>
      <c r="AP588" s="52"/>
      <c r="AQ588" s="52"/>
      <c r="AR588" s="52"/>
      <c r="AS588" s="52"/>
      <c r="AT588" s="52"/>
      <c r="AU588" s="52"/>
      <c r="AV588" s="52"/>
    </row>
    <row r="589" spans="1:48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  <c r="AA589" s="52"/>
      <c r="AB589" s="52"/>
      <c r="AC589" s="52"/>
      <c r="AD589" s="52"/>
      <c r="AE589" s="52"/>
      <c r="AF589" s="52"/>
      <c r="AG589" s="52"/>
      <c r="AH589" s="52"/>
      <c r="AI589" s="52"/>
      <c r="AJ589" s="52"/>
      <c r="AK589" s="52"/>
      <c r="AL589" s="52"/>
      <c r="AM589" s="52"/>
      <c r="AN589" s="52"/>
      <c r="AO589" s="52"/>
      <c r="AP589" s="52"/>
      <c r="AQ589" s="52"/>
      <c r="AR589" s="52"/>
      <c r="AS589" s="52"/>
      <c r="AT589" s="52"/>
      <c r="AU589" s="52"/>
      <c r="AV589" s="52"/>
    </row>
    <row r="590" spans="1:48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</row>
    <row r="591" spans="1:48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  <c r="AA591" s="52"/>
      <c r="AB591" s="52"/>
      <c r="AC591" s="52"/>
      <c r="AD591" s="52"/>
      <c r="AE591" s="52"/>
      <c r="AF591" s="52"/>
      <c r="AG591" s="52"/>
      <c r="AH591" s="52"/>
      <c r="AI591" s="52"/>
      <c r="AJ591" s="52"/>
      <c r="AK591" s="52"/>
      <c r="AL591" s="52"/>
      <c r="AM591" s="52"/>
      <c r="AN591" s="52"/>
      <c r="AO591" s="52"/>
      <c r="AP591" s="52"/>
      <c r="AQ591" s="52"/>
      <c r="AR591" s="52"/>
      <c r="AS591" s="52"/>
      <c r="AT591" s="52"/>
      <c r="AU591" s="52"/>
      <c r="AV591" s="52"/>
    </row>
    <row r="592" spans="1:48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  <c r="AA592" s="52"/>
      <c r="AB592" s="52"/>
      <c r="AC592" s="52"/>
      <c r="AD592" s="52"/>
      <c r="AE592" s="52"/>
      <c r="AF592" s="52"/>
      <c r="AG592" s="52"/>
      <c r="AH592" s="52"/>
      <c r="AI592" s="52"/>
      <c r="AJ592" s="52"/>
      <c r="AK592" s="52"/>
      <c r="AL592" s="52"/>
      <c r="AM592" s="52"/>
      <c r="AN592" s="52"/>
      <c r="AO592" s="52"/>
      <c r="AP592" s="52"/>
      <c r="AQ592" s="52"/>
      <c r="AR592" s="52"/>
      <c r="AS592" s="52"/>
      <c r="AT592" s="52"/>
      <c r="AU592" s="52"/>
      <c r="AV592" s="52"/>
    </row>
    <row r="593" spans="1:48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  <c r="AA593" s="52"/>
      <c r="AB593" s="52"/>
      <c r="AC593" s="52"/>
      <c r="AD593" s="52"/>
      <c r="AE593" s="52"/>
      <c r="AF593" s="52"/>
      <c r="AG593" s="52"/>
      <c r="AH593" s="52"/>
      <c r="AI593" s="52"/>
      <c r="AJ593" s="52"/>
      <c r="AK593" s="52"/>
      <c r="AL593" s="52"/>
      <c r="AM593" s="52"/>
      <c r="AN593" s="52"/>
      <c r="AO593" s="52"/>
      <c r="AP593" s="52"/>
      <c r="AQ593" s="52"/>
      <c r="AR593" s="52"/>
      <c r="AS593" s="52"/>
      <c r="AT593" s="52"/>
      <c r="AU593" s="52"/>
      <c r="AV593" s="52"/>
    </row>
    <row r="594" spans="1:48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  <c r="AA594" s="52"/>
      <c r="AB594" s="52"/>
      <c r="AC594" s="52"/>
      <c r="AD594" s="52"/>
      <c r="AE594" s="52"/>
      <c r="AF594" s="52"/>
      <c r="AG594" s="52"/>
      <c r="AH594" s="52"/>
      <c r="AI594" s="52"/>
      <c r="AJ594" s="52"/>
      <c r="AK594" s="52"/>
      <c r="AL594" s="52"/>
      <c r="AM594" s="52"/>
      <c r="AN594" s="52"/>
      <c r="AO594" s="52"/>
      <c r="AP594" s="52"/>
      <c r="AQ594" s="52"/>
      <c r="AR594" s="52"/>
      <c r="AS594" s="52"/>
      <c r="AT594" s="52"/>
      <c r="AU594" s="52"/>
      <c r="AV594" s="52"/>
    </row>
    <row r="595" spans="1:48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</row>
    <row r="596" spans="1:48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  <c r="AA596" s="52"/>
      <c r="AB596" s="52"/>
      <c r="AC596" s="52"/>
      <c r="AD596" s="52"/>
      <c r="AE596" s="52"/>
      <c r="AF596" s="52"/>
      <c r="AG596" s="52"/>
      <c r="AH596" s="52"/>
      <c r="AI596" s="52"/>
      <c r="AJ596" s="52"/>
      <c r="AK596" s="52"/>
      <c r="AL596" s="52"/>
      <c r="AM596" s="52"/>
      <c r="AN596" s="52"/>
      <c r="AO596" s="52"/>
      <c r="AP596" s="52"/>
      <c r="AQ596" s="52"/>
      <c r="AR596" s="52"/>
      <c r="AS596" s="52"/>
      <c r="AT596" s="52"/>
      <c r="AU596" s="52"/>
      <c r="AV596" s="52"/>
    </row>
    <row r="597" spans="1:48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  <c r="AA597" s="52"/>
      <c r="AB597" s="52"/>
      <c r="AC597" s="52"/>
      <c r="AD597" s="52"/>
      <c r="AE597" s="52"/>
      <c r="AF597" s="52"/>
      <c r="AG597" s="52"/>
      <c r="AH597" s="52"/>
      <c r="AI597" s="52"/>
      <c r="AJ597" s="52"/>
      <c r="AK597" s="52"/>
      <c r="AL597" s="52"/>
      <c r="AM597" s="52"/>
      <c r="AN597" s="52"/>
      <c r="AO597" s="52"/>
      <c r="AP597" s="52"/>
      <c r="AQ597" s="52"/>
      <c r="AR597" s="52"/>
      <c r="AS597" s="52"/>
      <c r="AT597" s="52"/>
      <c r="AU597" s="52"/>
      <c r="AV597" s="52"/>
    </row>
    <row r="598" spans="1:48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  <c r="AA598" s="52"/>
      <c r="AB598" s="52"/>
      <c r="AC598" s="52"/>
      <c r="AD598" s="52"/>
      <c r="AE598" s="52"/>
      <c r="AF598" s="52"/>
      <c r="AG598" s="52"/>
      <c r="AH598" s="52"/>
      <c r="AI598" s="52"/>
      <c r="AJ598" s="52"/>
      <c r="AK598" s="52"/>
      <c r="AL598" s="52"/>
      <c r="AM598" s="52"/>
      <c r="AN598" s="52"/>
      <c r="AO598" s="52"/>
      <c r="AP598" s="52"/>
      <c r="AQ598" s="52"/>
      <c r="AR598" s="52"/>
      <c r="AS598" s="52"/>
      <c r="AT598" s="52"/>
      <c r="AU598" s="52"/>
      <c r="AV598" s="52"/>
    </row>
    <row r="599" spans="1:48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  <c r="AA599" s="52"/>
      <c r="AB599" s="52"/>
      <c r="AC599" s="52"/>
      <c r="AD599" s="52"/>
      <c r="AE599" s="52"/>
      <c r="AF599" s="52"/>
      <c r="AG599" s="52"/>
      <c r="AH599" s="52"/>
      <c r="AI599" s="52"/>
      <c r="AJ599" s="52"/>
      <c r="AK599" s="52"/>
      <c r="AL599" s="52"/>
      <c r="AM599" s="52"/>
      <c r="AN599" s="52"/>
      <c r="AO599" s="52"/>
      <c r="AP599" s="52"/>
      <c r="AQ599" s="52"/>
      <c r="AR599" s="52"/>
      <c r="AS599" s="52"/>
      <c r="AT599" s="52"/>
      <c r="AU599" s="52"/>
      <c r="AV599" s="52"/>
    </row>
    <row r="600" spans="1:48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</row>
    <row r="601" spans="1:48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  <c r="AA601" s="52"/>
      <c r="AB601" s="52"/>
      <c r="AC601" s="52"/>
      <c r="AD601" s="52"/>
      <c r="AE601" s="52"/>
      <c r="AF601" s="52"/>
      <c r="AG601" s="52"/>
      <c r="AH601" s="52"/>
      <c r="AI601" s="52"/>
      <c r="AJ601" s="52"/>
      <c r="AK601" s="52"/>
      <c r="AL601" s="52"/>
      <c r="AM601" s="52"/>
      <c r="AN601" s="52"/>
      <c r="AO601" s="52"/>
      <c r="AP601" s="52"/>
      <c r="AQ601" s="52"/>
      <c r="AR601" s="52"/>
      <c r="AS601" s="52"/>
      <c r="AT601" s="52"/>
      <c r="AU601" s="52"/>
      <c r="AV601" s="52"/>
    </row>
    <row r="602" spans="1:48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  <c r="AA602" s="52"/>
      <c r="AB602" s="52"/>
      <c r="AC602" s="52"/>
      <c r="AD602" s="52"/>
      <c r="AE602" s="52"/>
      <c r="AF602" s="52"/>
      <c r="AG602" s="52"/>
      <c r="AH602" s="52"/>
      <c r="AI602" s="52"/>
      <c r="AJ602" s="52"/>
      <c r="AK602" s="52"/>
      <c r="AL602" s="52"/>
      <c r="AM602" s="52"/>
      <c r="AN602" s="52"/>
      <c r="AO602" s="52"/>
      <c r="AP602" s="52"/>
      <c r="AQ602" s="52"/>
      <c r="AR602" s="52"/>
      <c r="AS602" s="52"/>
      <c r="AT602" s="52"/>
      <c r="AU602" s="52"/>
      <c r="AV602" s="52"/>
    </row>
    <row r="603" spans="1:48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  <c r="AA603" s="52"/>
      <c r="AB603" s="52"/>
      <c r="AC603" s="52"/>
      <c r="AD603" s="52"/>
      <c r="AE603" s="52"/>
      <c r="AF603" s="52"/>
      <c r="AG603" s="52"/>
      <c r="AH603" s="52"/>
      <c r="AI603" s="52"/>
      <c r="AJ603" s="52"/>
      <c r="AK603" s="52"/>
      <c r="AL603" s="52"/>
      <c r="AM603" s="52"/>
      <c r="AN603" s="52"/>
      <c r="AO603" s="52"/>
      <c r="AP603" s="52"/>
      <c r="AQ603" s="52"/>
      <c r="AR603" s="52"/>
      <c r="AS603" s="52"/>
      <c r="AT603" s="52"/>
      <c r="AU603" s="52"/>
      <c r="AV603" s="52"/>
    </row>
    <row r="604" spans="1:48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  <c r="AA604" s="52"/>
      <c r="AB604" s="52"/>
      <c r="AC604" s="52"/>
      <c r="AD604" s="52"/>
      <c r="AE604" s="52"/>
      <c r="AF604" s="52"/>
      <c r="AG604" s="52"/>
      <c r="AH604" s="52"/>
      <c r="AI604" s="52"/>
      <c r="AJ604" s="52"/>
      <c r="AK604" s="52"/>
      <c r="AL604" s="52"/>
      <c r="AM604" s="52"/>
      <c r="AN604" s="52"/>
      <c r="AO604" s="52"/>
      <c r="AP604" s="52"/>
      <c r="AQ604" s="52"/>
      <c r="AR604" s="52"/>
      <c r="AS604" s="52"/>
      <c r="AT604" s="52"/>
      <c r="AU604" s="52"/>
      <c r="AV604" s="52"/>
    </row>
    <row r="605" spans="1:48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</row>
    <row r="606" spans="1:48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  <c r="AA606" s="52"/>
      <c r="AB606" s="52"/>
      <c r="AC606" s="52"/>
      <c r="AD606" s="52"/>
      <c r="AE606" s="52"/>
      <c r="AF606" s="52"/>
      <c r="AG606" s="52"/>
      <c r="AH606" s="52"/>
      <c r="AI606" s="52"/>
      <c r="AJ606" s="52"/>
      <c r="AK606" s="52"/>
      <c r="AL606" s="52"/>
      <c r="AM606" s="52"/>
      <c r="AN606" s="52"/>
      <c r="AO606" s="52"/>
      <c r="AP606" s="52"/>
      <c r="AQ606" s="52"/>
      <c r="AR606" s="52"/>
      <c r="AS606" s="52"/>
      <c r="AT606" s="52"/>
      <c r="AU606" s="52"/>
      <c r="AV606" s="52"/>
    </row>
    <row r="607" spans="1:48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  <c r="AA607" s="52"/>
      <c r="AB607" s="52"/>
      <c r="AC607" s="52"/>
      <c r="AD607" s="52"/>
      <c r="AE607" s="52"/>
      <c r="AF607" s="52"/>
      <c r="AG607" s="52"/>
      <c r="AH607" s="52"/>
      <c r="AI607" s="52"/>
      <c r="AJ607" s="52"/>
      <c r="AK607" s="52"/>
      <c r="AL607" s="52"/>
      <c r="AM607" s="52"/>
      <c r="AN607" s="52"/>
      <c r="AO607" s="52"/>
      <c r="AP607" s="52"/>
      <c r="AQ607" s="52"/>
      <c r="AR607" s="52"/>
      <c r="AS607" s="52"/>
      <c r="AT607" s="52"/>
      <c r="AU607" s="52"/>
      <c r="AV607" s="52"/>
    </row>
    <row r="608" spans="1:48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  <c r="AA608" s="52"/>
      <c r="AB608" s="52"/>
      <c r="AC608" s="52"/>
      <c r="AD608" s="52"/>
      <c r="AE608" s="52"/>
      <c r="AF608" s="52"/>
      <c r="AG608" s="52"/>
      <c r="AH608" s="52"/>
      <c r="AI608" s="52"/>
      <c r="AJ608" s="52"/>
      <c r="AK608" s="52"/>
      <c r="AL608" s="52"/>
      <c r="AM608" s="52"/>
      <c r="AN608" s="52"/>
      <c r="AO608" s="52"/>
      <c r="AP608" s="52"/>
      <c r="AQ608" s="52"/>
      <c r="AR608" s="52"/>
      <c r="AS608" s="52"/>
      <c r="AT608" s="52"/>
      <c r="AU608" s="52"/>
      <c r="AV608" s="52"/>
    </row>
    <row r="609" spans="1:48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  <c r="AA609" s="52"/>
      <c r="AB609" s="52"/>
      <c r="AC609" s="52"/>
      <c r="AD609" s="52"/>
      <c r="AE609" s="52"/>
      <c r="AF609" s="52"/>
      <c r="AG609" s="52"/>
      <c r="AH609" s="52"/>
      <c r="AI609" s="52"/>
      <c r="AJ609" s="52"/>
      <c r="AK609" s="52"/>
      <c r="AL609" s="52"/>
      <c r="AM609" s="52"/>
      <c r="AN609" s="52"/>
      <c r="AO609" s="52"/>
      <c r="AP609" s="52"/>
      <c r="AQ609" s="52"/>
      <c r="AR609" s="52"/>
      <c r="AS609" s="52"/>
      <c r="AT609" s="52"/>
      <c r="AU609" s="52"/>
      <c r="AV609" s="52"/>
    </row>
    <row r="610" spans="1:48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</row>
    <row r="611" spans="1:48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  <c r="AA611" s="52"/>
      <c r="AB611" s="52"/>
      <c r="AC611" s="52"/>
      <c r="AD611" s="52"/>
      <c r="AE611" s="52"/>
      <c r="AF611" s="52"/>
      <c r="AG611" s="52"/>
      <c r="AH611" s="52"/>
      <c r="AI611" s="52"/>
      <c r="AJ611" s="52"/>
      <c r="AK611" s="52"/>
      <c r="AL611" s="52"/>
      <c r="AM611" s="52"/>
      <c r="AN611" s="52"/>
      <c r="AO611" s="52"/>
      <c r="AP611" s="52"/>
      <c r="AQ611" s="52"/>
      <c r="AR611" s="52"/>
      <c r="AS611" s="52"/>
      <c r="AT611" s="52"/>
      <c r="AU611" s="52"/>
      <c r="AV611" s="52"/>
    </row>
    <row r="612" spans="1:48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  <c r="AA612" s="52"/>
      <c r="AB612" s="52"/>
      <c r="AC612" s="52"/>
      <c r="AD612" s="52"/>
      <c r="AE612" s="52"/>
      <c r="AF612" s="52"/>
      <c r="AG612" s="52"/>
      <c r="AH612" s="52"/>
      <c r="AI612" s="52"/>
      <c r="AJ612" s="52"/>
      <c r="AK612" s="52"/>
      <c r="AL612" s="52"/>
      <c r="AM612" s="52"/>
      <c r="AN612" s="52"/>
      <c r="AO612" s="52"/>
      <c r="AP612" s="52"/>
      <c r="AQ612" s="52"/>
      <c r="AR612" s="52"/>
      <c r="AS612" s="52"/>
      <c r="AT612" s="52"/>
      <c r="AU612" s="52"/>
      <c r="AV612" s="52"/>
    </row>
    <row r="613" spans="1:48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  <c r="AA613" s="52"/>
      <c r="AB613" s="52"/>
      <c r="AC613" s="52"/>
      <c r="AD613" s="52"/>
      <c r="AE613" s="52"/>
      <c r="AF613" s="52"/>
      <c r="AG613" s="52"/>
      <c r="AH613" s="52"/>
      <c r="AI613" s="52"/>
      <c r="AJ613" s="52"/>
      <c r="AK613" s="52"/>
      <c r="AL613" s="52"/>
      <c r="AM613" s="52"/>
      <c r="AN613" s="52"/>
      <c r="AO613" s="52"/>
      <c r="AP613" s="52"/>
      <c r="AQ613" s="52"/>
      <c r="AR613" s="52"/>
      <c r="AS613" s="52"/>
      <c r="AT613" s="52"/>
      <c r="AU613" s="52"/>
      <c r="AV613" s="52"/>
    </row>
    <row r="614" spans="1:48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  <c r="AA614" s="52"/>
      <c r="AB614" s="52"/>
      <c r="AC614" s="52"/>
      <c r="AD614" s="52"/>
      <c r="AE614" s="52"/>
      <c r="AF614" s="52"/>
      <c r="AG614" s="52"/>
      <c r="AH614" s="52"/>
      <c r="AI614" s="52"/>
      <c r="AJ614" s="52"/>
      <c r="AK614" s="52"/>
      <c r="AL614" s="52"/>
      <c r="AM614" s="52"/>
      <c r="AN614" s="52"/>
      <c r="AO614" s="52"/>
      <c r="AP614" s="52"/>
      <c r="AQ614" s="52"/>
      <c r="AR614" s="52"/>
      <c r="AS614" s="52"/>
      <c r="AT614" s="52"/>
      <c r="AU614" s="52"/>
      <c r="AV614" s="52"/>
    </row>
    <row r="615" spans="1:48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</row>
    <row r="616" spans="1:48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  <c r="AA616" s="52"/>
      <c r="AB616" s="52"/>
      <c r="AC616" s="52"/>
      <c r="AD616" s="52"/>
      <c r="AE616" s="52"/>
      <c r="AF616" s="52"/>
      <c r="AG616" s="52"/>
      <c r="AH616" s="52"/>
      <c r="AI616" s="52"/>
      <c r="AJ616" s="52"/>
      <c r="AK616" s="52"/>
      <c r="AL616" s="52"/>
      <c r="AM616" s="52"/>
      <c r="AN616" s="52"/>
      <c r="AO616" s="52"/>
      <c r="AP616" s="52"/>
      <c r="AQ616" s="52"/>
      <c r="AR616" s="52"/>
      <c r="AS616" s="52"/>
      <c r="AT616" s="52"/>
      <c r="AU616" s="52"/>
      <c r="AV616" s="52"/>
    </row>
    <row r="617" spans="1:48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  <c r="AA617" s="52"/>
      <c r="AB617" s="52"/>
      <c r="AC617" s="52"/>
      <c r="AD617" s="52"/>
      <c r="AE617" s="52"/>
      <c r="AF617" s="52"/>
      <c r="AG617" s="52"/>
      <c r="AH617" s="52"/>
      <c r="AI617" s="52"/>
      <c r="AJ617" s="52"/>
      <c r="AK617" s="52"/>
      <c r="AL617" s="52"/>
      <c r="AM617" s="52"/>
      <c r="AN617" s="52"/>
      <c r="AO617" s="52"/>
      <c r="AP617" s="52"/>
      <c r="AQ617" s="52"/>
      <c r="AR617" s="52"/>
      <c r="AS617" s="52"/>
      <c r="AT617" s="52"/>
      <c r="AU617" s="52"/>
      <c r="AV617" s="52"/>
    </row>
    <row r="618" spans="1:48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  <c r="AA618" s="52"/>
      <c r="AB618" s="52"/>
      <c r="AC618" s="52"/>
      <c r="AD618" s="52"/>
      <c r="AE618" s="52"/>
      <c r="AF618" s="52"/>
      <c r="AG618" s="52"/>
      <c r="AH618" s="52"/>
      <c r="AI618" s="52"/>
      <c r="AJ618" s="52"/>
      <c r="AK618" s="52"/>
      <c r="AL618" s="52"/>
      <c r="AM618" s="52"/>
      <c r="AN618" s="52"/>
      <c r="AO618" s="52"/>
      <c r="AP618" s="52"/>
      <c r="AQ618" s="52"/>
      <c r="AR618" s="52"/>
      <c r="AS618" s="52"/>
      <c r="AT618" s="52"/>
      <c r="AU618" s="52"/>
      <c r="AV618" s="52"/>
    </row>
    <row r="619" spans="1:48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  <c r="AA619" s="52"/>
      <c r="AB619" s="52"/>
      <c r="AC619" s="52"/>
      <c r="AD619" s="52"/>
      <c r="AE619" s="52"/>
      <c r="AF619" s="52"/>
      <c r="AG619" s="52"/>
      <c r="AH619" s="52"/>
      <c r="AI619" s="52"/>
      <c r="AJ619" s="52"/>
      <c r="AK619" s="52"/>
      <c r="AL619" s="52"/>
      <c r="AM619" s="52"/>
      <c r="AN619" s="52"/>
      <c r="AO619" s="52"/>
      <c r="AP619" s="52"/>
      <c r="AQ619" s="52"/>
      <c r="AR619" s="52"/>
      <c r="AS619" s="52"/>
      <c r="AT619" s="52"/>
      <c r="AU619" s="52"/>
      <c r="AV619" s="52"/>
    </row>
    <row r="620" spans="1:48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</row>
    <row r="621" spans="1:48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  <c r="AA621" s="52"/>
      <c r="AB621" s="52"/>
      <c r="AC621" s="52"/>
      <c r="AD621" s="52"/>
      <c r="AE621" s="52"/>
      <c r="AF621" s="52"/>
      <c r="AG621" s="52"/>
      <c r="AH621" s="52"/>
      <c r="AI621" s="52"/>
      <c r="AJ621" s="52"/>
      <c r="AK621" s="52"/>
      <c r="AL621" s="52"/>
      <c r="AM621" s="52"/>
      <c r="AN621" s="52"/>
      <c r="AO621" s="52"/>
      <c r="AP621" s="52"/>
      <c r="AQ621" s="52"/>
      <c r="AR621" s="52"/>
      <c r="AS621" s="52"/>
      <c r="AT621" s="52"/>
      <c r="AU621" s="52"/>
      <c r="AV621" s="52"/>
    </row>
    <row r="622" spans="1:48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  <c r="AA622" s="52"/>
      <c r="AB622" s="52"/>
      <c r="AC622" s="52"/>
      <c r="AD622" s="52"/>
      <c r="AE622" s="52"/>
      <c r="AF622" s="52"/>
      <c r="AG622" s="52"/>
      <c r="AH622" s="52"/>
      <c r="AI622" s="52"/>
      <c r="AJ622" s="52"/>
      <c r="AK622" s="52"/>
      <c r="AL622" s="52"/>
      <c r="AM622" s="52"/>
      <c r="AN622" s="52"/>
      <c r="AO622" s="52"/>
      <c r="AP622" s="52"/>
      <c r="AQ622" s="52"/>
      <c r="AR622" s="52"/>
      <c r="AS622" s="52"/>
      <c r="AT622" s="52"/>
      <c r="AU622" s="52"/>
      <c r="AV622" s="52"/>
    </row>
    <row r="623" spans="1:48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  <c r="AA623" s="52"/>
      <c r="AB623" s="52"/>
      <c r="AC623" s="52"/>
      <c r="AD623" s="52"/>
      <c r="AE623" s="52"/>
      <c r="AF623" s="52"/>
      <c r="AG623" s="52"/>
      <c r="AH623" s="52"/>
      <c r="AI623" s="52"/>
      <c r="AJ623" s="52"/>
      <c r="AK623" s="52"/>
      <c r="AL623" s="52"/>
      <c r="AM623" s="52"/>
      <c r="AN623" s="52"/>
      <c r="AO623" s="52"/>
      <c r="AP623" s="52"/>
      <c r="AQ623" s="52"/>
      <c r="AR623" s="52"/>
      <c r="AS623" s="52"/>
      <c r="AT623" s="52"/>
      <c r="AU623" s="52"/>
      <c r="AV623" s="52"/>
    </row>
    <row r="624" spans="1:48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  <c r="AA624" s="52"/>
      <c r="AB624" s="52"/>
      <c r="AC624" s="52"/>
      <c r="AD624" s="52"/>
      <c r="AE624" s="52"/>
      <c r="AF624" s="52"/>
      <c r="AG624" s="52"/>
      <c r="AH624" s="52"/>
      <c r="AI624" s="52"/>
      <c r="AJ624" s="52"/>
      <c r="AK624" s="52"/>
      <c r="AL624" s="52"/>
      <c r="AM624" s="52"/>
      <c r="AN624" s="52"/>
      <c r="AO624" s="52"/>
      <c r="AP624" s="52"/>
      <c r="AQ624" s="52"/>
      <c r="AR624" s="52"/>
      <c r="AS624" s="52"/>
      <c r="AT624" s="52"/>
      <c r="AU624" s="52"/>
      <c r="AV624" s="52"/>
    </row>
    <row r="625" spans="1:48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</row>
    <row r="626" spans="1:48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  <c r="AA626" s="52"/>
      <c r="AB626" s="52"/>
      <c r="AC626" s="52"/>
      <c r="AD626" s="52"/>
      <c r="AE626" s="52"/>
      <c r="AF626" s="52"/>
      <c r="AG626" s="52"/>
      <c r="AH626" s="52"/>
      <c r="AI626" s="52"/>
      <c r="AJ626" s="52"/>
      <c r="AK626" s="52"/>
      <c r="AL626" s="52"/>
      <c r="AM626" s="52"/>
      <c r="AN626" s="52"/>
      <c r="AO626" s="52"/>
      <c r="AP626" s="52"/>
      <c r="AQ626" s="52"/>
      <c r="AR626" s="52"/>
      <c r="AS626" s="52"/>
      <c r="AT626" s="52"/>
      <c r="AU626" s="52"/>
      <c r="AV626" s="52"/>
    </row>
    <row r="627" spans="1:48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  <c r="AA627" s="52"/>
      <c r="AB627" s="52"/>
      <c r="AC627" s="52"/>
      <c r="AD627" s="52"/>
      <c r="AE627" s="52"/>
      <c r="AF627" s="52"/>
      <c r="AG627" s="52"/>
      <c r="AH627" s="52"/>
      <c r="AI627" s="52"/>
      <c r="AJ627" s="52"/>
      <c r="AK627" s="52"/>
      <c r="AL627" s="52"/>
      <c r="AM627" s="52"/>
      <c r="AN627" s="52"/>
      <c r="AO627" s="52"/>
      <c r="AP627" s="52"/>
      <c r="AQ627" s="52"/>
      <c r="AR627" s="52"/>
      <c r="AS627" s="52"/>
      <c r="AT627" s="52"/>
      <c r="AU627" s="52"/>
      <c r="AV627" s="52"/>
    </row>
    <row r="628" spans="1:48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  <c r="AA628" s="52"/>
      <c r="AB628" s="52"/>
      <c r="AC628" s="52"/>
      <c r="AD628" s="52"/>
      <c r="AE628" s="52"/>
      <c r="AF628" s="52"/>
      <c r="AG628" s="52"/>
      <c r="AH628" s="52"/>
      <c r="AI628" s="52"/>
      <c r="AJ628" s="52"/>
      <c r="AK628" s="52"/>
      <c r="AL628" s="52"/>
      <c r="AM628" s="52"/>
      <c r="AN628" s="52"/>
      <c r="AO628" s="52"/>
      <c r="AP628" s="52"/>
      <c r="AQ628" s="52"/>
      <c r="AR628" s="52"/>
      <c r="AS628" s="52"/>
      <c r="AT628" s="52"/>
      <c r="AU628" s="52"/>
      <c r="AV628" s="52"/>
    </row>
    <row r="629" spans="1:48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  <c r="AA629" s="52"/>
      <c r="AB629" s="52"/>
      <c r="AC629" s="52"/>
      <c r="AD629" s="52"/>
      <c r="AE629" s="52"/>
      <c r="AF629" s="52"/>
      <c r="AG629" s="52"/>
      <c r="AH629" s="52"/>
      <c r="AI629" s="52"/>
      <c r="AJ629" s="52"/>
      <c r="AK629" s="52"/>
      <c r="AL629" s="52"/>
      <c r="AM629" s="52"/>
      <c r="AN629" s="52"/>
      <c r="AO629" s="52"/>
      <c r="AP629" s="52"/>
      <c r="AQ629" s="52"/>
      <c r="AR629" s="52"/>
      <c r="AS629" s="52"/>
      <c r="AT629" s="52"/>
      <c r="AU629" s="52"/>
      <c r="AV629" s="52"/>
    </row>
    <row r="630" spans="1:48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</row>
    <row r="631" spans="1:48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  <c r="AA631" s="52"/>
      <c r="AB631" s="52"/>
      <c r="AC631" s="52"/>
      <c r="AD631" s="52"/>
      <c r="AE631" s="52"/>
      <c r="AF631" s="52"/>
      <c r="AG631" s="52"/>
      <c r="AH631" s="52"/>
      <c r="AI631" s="52"/>
      <c r="AJ631" s="52"/>
      <c r="AK631" s="52"/>
      <c r="AL631" s="52"/>
      <c r="AM631" s="52"/>
      <c r="AN631" s="52"/>
      <c r="AO631" s="52"/>
      <c r="AP631" s="52"/>
      <c r="AQ631" s="52"/>
      <c r="AR631" s="52"/>
      <c r="AS631" s="52"/>
      <c r="AT631" s="52"/>
      <c r="AU631" s="52"/>
      <c r="AV631" s="52"/>
    </row>
    <row r="632" spans="1:48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  <c r="AA632" s="52"/>
      <c r="AB632" s="52"/>
      <c r="AC632" s="52"/>
      <c r="AD632" s="52"/>
      <c r="AE632" s="52"/>
      <c r="AF632" s="52"/>
      <c r="AG632" s="52"/>
      <c r="AH632" s="52"/>
      <c r="AI632" s="52"/>
      <c r="AJ632" s="52"/>
      <c r="AK632" s="52"/>
      <c r="AL632" s="52"/>
      <c r="AM632" s="52"/>
      <c r="AN632" s="52"/>
      <c r="AO632" s="52"/>
      <c r="AP632" s="52"/>
      <c r="AQ632" s="52"/>
      <c r="AR632" s="52"/>
      <c r="AS632" s="52"/>
      <c r="AT632" s="52"/>
      <c r="AU632" s="52"/>
      <c r="AV632" s="52"/>
    </row>
    <row r="633" spans="1:48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  <c r="AA633" s="52"/>
      <c r="AB633" s="52"/>
      <c r="AC633" s="52"/>
      <c r="AD633" s="52"/>
      <c r="AE633" s="52"/>
      <c r="AF633" s="52"/>
      <c r="AG633" s="52"/>
      <c r="AH633" s="52"/>
      <c r="AI633" s="52"/>
      <c r="AJ633" s="52"/>
      <c r="AK633" s="52"/>
      <c r="AL633" s="52"/>
      <c r="AM633" s="52"/>
      <c r="AN633" s="52"/>
      <c r="AO633" s="52"/>
      <c r="AP633" s="52"/>
      <c r="AQ633" s="52"/>
      <c r="AR633" s="52"/>
      <c r="AS633" s="52"/>
      <c r="AT633" s="52"/>
      <c r="AU633" s="52"/>
      <c r="AV633" s="52"/>
    </row>
    <row r="634" spans="1:48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  <c r="AA634" s="52"/>
      <c r="AB634" s="52"/>
      <c r="AC634" s="52"/>
      <c r="AD634" s="52"/>
      <c r="AE634" s="52"/>
      <c r="AF634" s="52"/>
      <c r="AG634" s="52"/>
      <c r="AH634" s="52"/>
      <c r="AI634" s="52"/>
      <c r="AJ634" s="52"/>
      <c r="AK634" s="52"/>
      <c r="AL634" s="52"/>
      <c r="AM634" s="52"/>
      <c r="AN634" s="52"/>
      <c r="AO634" s="52"/>
      <c r="AP634" s="52"/>
      <c r="AQ634" s="52"/>
      <c r="AR634" s="52"/>
      <c r="AS634" s="52"/>
      <c r="AT634" s="52"/>
      <c r="AU634" s="52"/>
      <c r="AV634" s="52"/>
    </row>
    <row r="635" spans="1:48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</row>
    <row r="636" spans="1:48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  <c r="AA636" s="52"/>
      <c r="AB636" s="52"/>
      <c r="AC636" s="52"/>
      <c r="AD636" s="52"/>
      <c r="AE636" s="52"/>
      <c r="AF636" s="52"/>
      <c r="AG636" s="52"/>
      <c r="AH636" s="52"/>
      <c r="AI636" s="52"/>
      <c r="AJ636" s="52"/>
      <c r="AK636" s="52"/>
      <c r="AL636" s="52"/>
      <c r="AM636" s="52"/>
      <c r="AN636" s="52"/>
      <c r="AO636" s="52"/>
      <c r="AP636" s="52"/>
      <c r="AQ636" s="52"/>
      <c r="AR636" s="52"/>
      <c r="AS636" s="52"/>
      <c r="AT636" s="52"/>
      <c r="AU636" s="52"/>
      <c r="AV636" s="52"/>
    </row>
    <row r="637" spans="1:48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  <c r="AA637" s="52"/>
      <c r="AB637" s="52"/>
      <c r="AC637" s="52"/>
      <c r="AD637" s="52"/>
      <c r="AE637" s="52"/>
      <c r="AF637" s="52"/>
      <c r="AG637" s="52"/>
      <c r="AH637" s="52"/>
      <c r="AI637" s="52"/>
      <c r="AJ637" s="52"/>
      <c r="AK637" s="52"/>
      <c r="AL637" s="52"/>
      <c r="AM637" s="52"/>
      <c r="AN637" s="52"/>
      <c r="AO637" s="52"/>
      <c r="AP637" s="52"/>
      <c r="AQ637" s="52"/>
      <c r="AR637" s="52"/>
      <c r="AS637" s="52"/>
      <c r="AT637" s="52"/>
      <c r="AU637" s="52"/>
      <c r="AV637" s="52"/>
    </row>
    <row r="638" spans="1:48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  <c r="AA638" s="52"/>
      <c r="AB638" s="52"/>
      <c r="AC638" s="52"/>
      <c r="AD638" s="52"/>
      <c r="AE638" s="52"/>
      <c r="AF638" s="52"/>
      <c r="AG638" s="52"/>
      <c r="AH638" s="52"/>
      <c r="AI638" s="52"/>
      <c r="AJ638" s="52"/>
      <c r="AK638" s="52"/>
      <c r="AL638" s="52"/>
      <c r="AM638" s="52"/>
      <c r="AN638" s="52"/>
      <c r="AO638" s="52"/>
      <c r="AP638" s="52"/>
      <c r="AQ638" s="52"/>
      <c r="AR638" s="52"/>
      <c r="AS638" s="52"/>
      <c r="AT638" s="52"/>
      <c r="AU638" s="52"/>
      <c r="AV638" s="52"/>
    </row>
    <row r="639" spans="1:48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  <c r="AA639" s="52"/>
      <c r="AB639" s="52"/>
      <c r="AC639" s="52"/>
      <c r="AD639" s="52"/>
      <c r="AE639" s="52"/>
      <c r="AF639" s="52"/>
      <c r="AG639" s="52"/>
      <c r="AH639" s="52"/>
      <c r="AI639" s="52"/>
      <c r="AJ639" s="52"/>
      <c r="AK639" s="52"/>
      <c r="AL639" s="52"/>
      <c r="AM639" s="52"/>
      <c r="AN639" s="52"/>
      <c r="AO639" s="52"/>
      <c r="AP639" s="52"/>
      <c r="AQ639" s="52"/>
      <c r="AR639" s="52"/>
      <c r="AS639" s="52"/>
      <c r="AT639" s="52"/>
      <c r="AU639" s="52"/>
      <c r="AV639" s="52"/>
    </row>
    <row r="640" spans="1:48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</row>
    <row r="641" spans="1:48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  <c r="AA641" s="52"/>
      <c r="AB641" s="52"/>
      <c r="AC641" s="52"/>
      <c r="AD641" s="52"/>
      <c r="AE641" s="52"/>
      <c r="AF641" s="52"/>
      <c r="AG641" s="52"/>
      <c r="AH641" s="52"/>
      <c r="AI641" s="52"/>
      <c r="AJ641" s="52"/>
      <c r="AK641" s="52"/>
      <c r="AL641" s="52"/>
      <c r="AM641" s="52"/>
      <c r="AN641" s="52"/>
      <c r="AO641" s="52"/>
      <c r="AP641" s="52"/>
      <c r="AQ641" s="52"/>
      <c r="AR641" s="52"/>
      <c r="AS641" s="52"/>
      <c r="AT641" s="52"/>
      <c r="AU641" s="52"/>
      <c r="AV641" s="52"/>
    </row>
    <row r="642" spans="1:48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  <c r="AA642" s="52"/>
      <c r="AB642" s="52"/>
      <c r="AC642" s="52"/>
      <c r="AD642" s="52"/>
      <c r="AE642" s="52"/>
      <c r="AF642" s="52"/>
      <c r="AG642" s="52"/>
      <c r="AH642" s="52"/>
      <c r="AI642" s="52"/>
      <c r="AJ642" s="52"/>
      <c r="AK642" s="52"/>
      <c r="AL642" s="52"/>
      <c r="AM642" s="52"/>
      <c r="AN642" s="52"/>
      <c r="AO642" s="52"/>
      <c r="AP642" s="52"/>
      <c r="AQ642" s="52"/>
      <c r="AR642" s="52"/>
      <c r="AS642" s="52"/>
      <c r="AT642" s="52"/>
      <c r="AU642" s="52"/>
      <c r="AV642" s="52"/>
    </row>
    <row r="643" spans="1:48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  <c r="AA643" s="52"/>
      <c r="AB643" s="52"/>
      <c r="AC643" s="52"/>
      <c r="AD643" s="52"/>
      <c r="AE643" s="52"/>
      <c r="AF643" s="52"/>
      <c r="AG643" s="52"/>
      <c r="AH643" s="52"/>
      <c r="AI643" s="52"/>
      <c r="AJ643" s="52"/>
      <c r="AK643" s="52"/>
      <c r="AL643" s="52"/>
      <c r="AM643" s="52"/>
      <c r="AN643" s="52"/>
      <c r="AO643" s="52"/>
      <c r="AP643" s="52"/>
      <c r="AQ643" s="52"/>
      <c r="AR643" s="52"/>
      <c r="AS643" s="52"/>
      <c r="AT643" s="52"/>
      <c r="AU643" s="52"/>
      <c r="AV643" s="52"/>
    </row>
    <row r="644" spans="1:48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  <c r="AA644" s="52"/>
      <c r="AB644" s="52"/>
      <c r="AC644" s="52"/>
      <c r="AD644" s="52"/>
      <c r="AE644" s="52"/>
      <c r="AF644" s="52"/>
      <c r="AG644" s="52"/>
      <c r="AH644" s="52"/>
      <c r="AI644" s="52"/>
      <c r="AJ644" s="52"/>
      <c r="AK644" s="52"/>
      <c r="AL644" s="52"/>
      <c r="AM644" s="52"/>
      <c r="AN644" s="52"/>
      <c r="AO644" s="52"/>
      <c r="AP644" s="52"/>
      <c r="AQ644" s="52"/>
      <c r="AR644" s="52"/>
      <c r="AS644" s="52"/>
      <c r="AT644" s="52"/>
      <c r="AU644" s="52"/>
      <c r="AV644" s="52"/>
    </row>
    <row r="645" spans="1:48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</row>
    <row r="646" spans="1:48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  <c r="AA646" s="52"/>
      <c r="AB646" s="52"/>
      <c r="AC646" s="52"/>
      <c r="AD646" s="52"/>
      <c r="AE646" s="52"/>
      <c r="AF646" s="52"/>
      <c r="AG646" s="52"/>
      <c r="AH646" s="52"/>
      <c r="AI646" s="52"/>
      <c r="AJ646" s="52"/>
      <c r="AK646" s="52"/>
      <c r="AL646" s="52"/>
      <c r="AM646" s="52"/>
      <c r="AN646" s="52"/>
      <c r="AO646" s="52"/>
      <c r="AP646" s="52"/>
      <c r="AQ646" s="52"/>
      <c r="AR646" s="52"/>
      <c r="AS646" s="52"/>
      <c r="AT646" s="52"/>
      <c r="AU646" s="52"/>
      <c r="AV646" s="52"/>
    </row>
    <row r="647" spans="1:48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  <c r="AA647" s="52"/>
      <c r="AB647" s="52"/>
      <c r="AC647" s="52"/>
      <c r="AD647" s="52"/>
      <c r="AE647" s="52"/>
      <c r="AF647" s="52"/>
      <c r="AG647" s="52"/>
      <c r="AH647" s="52"/>
      <c r="AI647" s="52"/>
      <c r="AJ647" s="52"/>
      <c r="AK647" s="52"/>
      <c r="AL647" s="52"/>
      <c r="AM647" s="52"/>
      <c r="AN647" s="52"/>
      <c r="AO647" s="52"/>
      <c r="AP647" s="52"/>
      <c r="AQ647" s="52"/>
      <c r="AR647" s="52"/>
      <c r="AS647" s="52"/>
      <c r="AT647" s="52"/>
      <c r="AU647" s="52"/>
      <c r="AV647" s="52"/>
    </row>
    <row r="648" spans="1:48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  <c r="AA648" s="52"/>
      <c r="AB648" s="52"/>
      <c r="AC648" s="52"/>
      <c r="AD648" s="52"/>
      <c r="AE648" s="52"/>
      <c r="AF648" s="52"/>
      <c r="AG648" s="52"/>
      <c r="AH648" s="52"/>
      <c r="AI648" s="52"/>
      <c r="AJ648" s="52"/>
      <c r="AK648" s="52"/>
      <c r="AL648" s="52"/>
      <c r="AM648" s="52"/>
      <c r="AN648" s="52"/>
      <c r="AO648" s="52"/>
      <c r="AP648" s="52"/>
      <c r="AQ648" s="52"/>
      <c r="AR648" s="52"/>
      <c r="AS648" s="52"/>
      <c r="AT648" s="52"/>
      <c r="AU648" s="52"/>
      <c r="AV648" s="52"/>
    </row>
    <row r="649" spans="1:48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  <c r="AA649" s="52"/>
      <c r="AB649" s="52"/>
      <c r="AC649" s="52"/>
      <c r="AD649" s="52"/>
      <c r="AE649" s="52"/>
      <c r="AF649" s="52"/>
      <c r="AG649" s="52"/>
      <c r="AH649" s="52"/>
      <c r="AI649" s="52"/>
      <c r="AJ649" s="52"/>
      <c r="AK649" s="52"/>
      <c r="AL649" s="52"/>
      <c r="AM649" s="52"/>
      <c r="AN649" s="52"/>
      <c r="AO649" s="52"/>
      <c r="AP649" s="52"/>
      <c r="AQ649" s="52"/>
      <c r="AR649" s="52"/>
      <c r="AS649" s="52"/>
      <c r="AT649" s="52"/>
      <c r="AU649" s="52"/>
      <c r="AV649" s="52"/>
    </row>
    <row r="650" spans="1:48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</row>
    <row r="651" spans="1:48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  <c r="AA651" s="52"/>
      <c r="AB651" s="52"/>
      <c r="AC651" s="52"/>
      <c r="AD651" s="52"/>
      <c r="AE651" s="52"/>
      <c r="AF651" s="52"/>
      <c r="AG651" s="52"/>
      <c r="AH651" s="52"/>
      <c r="AI651" s="52"/>
      <c r="AJ651" s="52"/>
      <c r="AK651" s="52"/>
      <c r="AL651" s="52"/>
      <c r="AM651" s="52"/>
      <c r="AN651" s="52"/>
      <c r="AO651" s="52"/>
      <c r="AP651" s="52"/>
      <c r="AQ651" s="52"/>
      <c r="AR651" s="52"/>
      <c r="AS651" s="52"/>
      <c r="AT651" s="52"/>
      <c r="AU651" s="52"/>
      <c r="AV651" s="52"/>
    </row>
    <row r="652" spans="1:48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  <c r="AA652" s="52"/>
      <c r="AB652" s="52"/>
      <c r="AC652" s="52"/>
      <c r="AD652" s="52"/>
      <c r="AE652" s="52"/>
      <c r="AF652" s="52"/>
      <c r="AG652" s="52"/>
      <c r="AH652" s="52"/>
      <c r="AI652" s="52"/>
      <c r="AJ652" s="52"/>
      <c r="AK652" s="52"/>
      <c r="AL652" s="52"/>
      <c r="AM652" s="52"/>
      <c r="AN652" s="52"/>
      <c r="AO652" s="52"/>
      <c r="AP652" s="52"/>
      <c r="AQ652" s="52"/>
      <c r="AR652" s="52"/>
      <c r="AS652" s="52"/>
      <c r="AT652" s="52"/>
      <c r="AU652" s="52"/>
      <c r="AV652" s="52"/>
    </row>
    <row r="653" spans="1:48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  <c r="AA653" s="52"/>
      <c r="AB653" s="52"/>
      <c r="AC653" s="52"/>
      <c r="AD653" s="52"/>
      <c r="AE653" s="52"/>
      <c r="AF653" s="52"/>
      <c r="AG653" s="52"/>
      <c r="AH653" s="52"/>
      <c r="AI653" s="52"/>
      <c r="AJ653" s="52"/>
      <c r="AK653" s="52"/>
      <c r="AL653" s="52"/>
      <c r="AM653" s="52"/>
      <c r="AN653" s="52"/>
      <c r="AO653" s="52"/>
      <c r="AP653" s="52"/>
      <c r="AQ653" s="52"/>
      <c r="AR653" s="52"/>
      <c r="AS653" s="52"/>
      <c r="AT653" s="52"/>
      <c r="AU653" s="52"/>
      <c r="AV653" s="52"/>
    </row>
    <row r="654" spans="1:48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  <c r="AA654" s="52"/>
      <c r="AB654" s="52"/>
      <c r="AC654" s="52"/>
      <c r="AD654" s="52"/>
      <c r="AE654" s="52"/>
      <c r="AF654" s="52"/>
      <c r="AG654" s="52"/>
      <c r="AH654" s="52"/>
      <c r="AI654" s="52"/>
      <c r="AJ654" s="52"/>
      <c r="AK654" s="52"/>
      <c r="AL654" s="52"/>
      <c r="AM654" s="52"/>
      <c r="AN654" s="52"/>
      <c r="AO654" s="52"/>
      <c r="AP654" s="52"/>
      <c r="AQ654" s="52"/>
      <c r="AR654" s="52"/>
      <c r="AS654" s="52"/>
      <c r="AT654" s="52"/>
      <c r="AU654" s="52"/>
      <c r="AV654" s="52"/>
    </row>
    <row r="655" spans="1:48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</row>
    <row r="656" spans="1:48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  <c r="AF656" s="52"/>
      <c r="AG656" s="52"/>
      <c r="AH656" s="52"/>
      <c r="AI656" s="52"/>
      <c r="AJ656" s="52"/>
      <c r="AK656" s="52"/>
      <c r="AL656" s="52"/>
      <c r="AM656" s="52"/>
      <c r="AN656" s="52"/>
      <c r="AO656" s="52"/>
      <c r="AP656" s="52"/>
      <c r="AQ656" s="52"/>
      <c r="AR656" s="52"/>
      <c r="AS656" s="52"/>
      <c r="AT656" s="52"/>
      <c r="AU656" s="52"/>
      <c r="AV656" s="52"/>
    </row>
    <row r="657" spans="1:48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  <c r="AF657" s="52"/>
      <c r="AG657" s="52"/>
      <c r="AH657" s="52"/>
      <c r="AI657" s="52"/>
      <c r="AJ657" s="52"/>
      <c r="AK657" s="52"/>
      <c r="AL657" s="52"/>
      <c r="AM657" s="52"/>
      <c r="AN657" s="52"/>
      <c r="AO657" s="52"/>
      <c r="AP657" s="52"/>
      <c r="AQ657" s="52"/>
      <c r="AR657" s="52"/>
      <c r="AS657" s="52"/>
      <c r="AT657" s="52"/>
      <c r="AU657" s="52"/>
      <c r="AV657" s="52"/>
    </row>
    <row r="658" spans="1:48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  <c r="AA658" s="52"/>
      <c r="AB658" s="52"/>
      <c r="AC658" s="52"/>
      <c r="AD658" s="52"/>
      <c r="AE658" s="52"/>
      <c r="AF658" s="52"/>
      <c r="AG658" s="52"/>
      <c r="AH658" s="52"/>
      <c r="AI658" s="52"/>
      <c r="AJ658" s="52"/>
      <c r="AK658" s="52"/>
      <c r="AL658" s="52"/>
      <c r="AM658" s="52"/>
      <c r="AN658" s="52"/>
      <c r="AO658" s="52"/>
      <c r="AP658" s="52"/>
      <c r="AQ658" s="52"/>
      <c r="AR658" s="52"/>
      <c r="AS658" s="52"/>
      <c r="AT658" s="52"/>
      <c r="AU658" s="52"/>
      <c r="AV658" s="52"/>
    </row>
    <row r="659" spans="1:48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  <c r="AA659" s="52"/>
      <c r="AB659" s="52"/>
      <c r="AC659" s="52"/>
      <c r="AD659" s="52"/>
      <c r="AE659" s="52"/>
      <c r="AF659" s="52"/>
      <c r="AG659" s="52"/>
      <c r="AH659" s="52"/>
      <c r="AI659" s="52"/>
      <c r="AJ659" s="52"/>
      <c r="AK659" s="52"/>
      <c r="AL659" s="52"/>
      <c r="AM659" s="52"/>
      <c r="AN659" s="52"/>
      <c r="AO659" s="52"/>
      <c r="AP659" s="52"/>
      <c r="AQ659" s="52"/>
      <c r="AR659" s="52"/>
      <c r="AS659" s="52"/>
      <c r="AT659" s="52"/>
      <c r="AU659" s="52"/>
      <c r="AV659" s="52"/>
    </row>
    <row r="660" spans="1:48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</row>
    <row r="661" spans="1:48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  <c r="AA661" s="52"/>
      <c r="AB661" s="52"/>
      <c r="AC661" s="52"/>
      <c r="AD661" s="52"/>
      <c r="AE661" s="52"/>
      <c r="AF661" s="52"/>
      <c r="AG661" s="52"/>
      <c r="AH661" s="52"/>
      <c r="AI661" s="52"/>
      <c r="AJ661" s="52"/>
      <c r="AK661" s="52"/>
      <c r="AL661" s="52"/>
      <c r="AM661" s="52"/>
      <c r="AN661" s="52"/>
      <c r="AO661" s="52"/>
      <c r="AP661" s="52"/>
      <c r="AQ661" s="52"/>
      <c r="AR661" s="52"/>
      <c r="AS661" s="52"/>
      <c r="AT661" s="52"/>
      <c r="AU661" s="52"/>
      <c r="AV661" s="52"/>
    </row>
    <row r="662" spans="1:48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  <c r="AA662" s="52"/>
      <c r="AB662" s="52"/>
      <c r="AC662" s="52"/>
      <c r="AD662" s="52"/>
      <c r="AE662" s="52"/>
      <c r="AF662" s="52"/>
      <c r="AG662" s="52"/>
      <c r="AH662" s="52"/>
      <c r="AI662" s="52"/>
      <c r="AJ662" s="52"/>
      <c r="AK662" s="52"/>
      <c r="AL662" s="52"/>
      <c r="AM662" s="52"/>
      <c r="AN662" s="52"/>
      <c r="AO662" s="52"/>
      <c r="AP662" s="52"/>
      <c r="AQ662" s="52"/>
      <c r="AR662" s="52"/>
      <c r="AS662" s="52"/>
      <c r="AT662" s="52"/>
      <c r="AU662" s="52"/>
      <c r="AV662" s="52"/>
    </row>
    <row r="663" spans="1:48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  <c r="AA663" s="52"/>
      <c r="AB663" s="52"/>
      <c r="AC663" s="52"/>
      <c r="AD663" s="52"/>
      <c r="AE663" s="52"/>
      <c r="AF663" s="52"/>
      <c r="AG663" s="52"/>
      <c r="AH663" s="52"/>
      <c r="AI663" s="52"/>
      <c r="AJ663" s="52"/>
      <c r="AK663" s="52"/>
      <c r="AL663" s="52"/>
      <c r="AM663" s="52"/>
      <c r="AN663" s="52"/>
      <c r="AO663" s="52"/>
      <c r="AP663" s="52"/>
      <c r="AQ663" s="52"/>
      <c r="AR663" s="52"/>
      <c r="AS663" s="52"/>
      <c r="AT663" s="52"/>
      <c r="AU663" s="52"/>
      <c r="AV663" s="52"/>
    </row>
    <row r="664" spans="1:48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  <c r="AA664" s="52"/>
      <c r="AB664" s="52"/>
      <c r="AC664" s="52"/>
      <c r="AD664" s="52"/>
      <c r="AE664" s="52"/>
      <c r="AF664" s="52"/>
      <c r="AG664" s="52"/>
      <c r="AH664" s="52"/>
      <c r="AI664" s="52"/>
      <c r="AJ664" s="52"/>
      <c r="AK664" s="52"/>
      <c r="AL664" s="52"/>
      <c r="AM664" s="52"/>
      <c r="AN664" s="52"/>
      <c r="AO664" s="52"/>
      <c r="AP664" s="52"/>
      <c r="AQ664" s="52"/>
      <c r="AR664" s="52"/>
      <c r="AS664" s="52"/>
      <c r="AT664" s="52"/>
      <c r="AU664" s="52"/>
      <c r="AV664" s="52"/>
    </row>
    <row r="665" spans="1:48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</row>
    <row r="666" spans="1:48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  <c r="AA666" s="52"/>
      <c r="AB666" s="52"/>
      <c r="AC666" s="52"/>
      <c r="AD666" s="52"/>
      <c r="AE666" s="52"/>
      <c r="AF666" s="52"/>
      <c r="AG666" s="52"/>
      <c r="AH666" s="52"/>
      <c r="AI666" s="52"/>
      <c r="AJ666" s="52"/>
      <c r="AK666" s="52"/>
      <c r="AL666" s="52"/>
      <c r="AM666" s="52"/>
      <c r="AN666" s="52"/>
      <c r="AO666" s="52"/>
      <c r="AP666" s="52"/>
      <c r="AQ666" s="52"/>
      <c r="AR666" s="52"/>
      <c r="AS666" s="52"/>
      <c r="AT666" s="52"/>
      <c r="AU666" s="52"/>
      <c r="AV666" s="52"/>
    </row>
    <row r="667" spans="1:48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  <c r="AA667" s="52"/>
      <c r="AB667" s="52"/>
      <c r="AC667" s="52"/>
      <c r="AD667" s="52"/>
      <c r="AE667" s="52"/>
      <c r="AF667" s="52"/>
      <c r="AG667" s="52"/>
      <c r="AH667" s="52"/>
      <c r="AI667" s="52"/>
      <c r="AJ667" s="52"/>
      <c r="AK667" s="52"/>
      <c r="AL667" s="52"/>
      <c r="AM667" s="52"/>
      <c r="AN667" s="52"/>
      <c r="AO667" s="52"/>
      <c r="AP667" s="52"/>
      <c r="AQ667" s="52"/>
      <c r="AR667" s="52"/>
      <c r="AS667" s="52"/>
      <c r="AT667" s="52"/>
      <c r="AU667" s="52"/>
      <c r="AV667" s="52"/>
    </row>
    <row r="668" spans="1:48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  <c r="AA668" s="52"/>
      <c r="AB668" s="52"/>
      <c r="AC668" s="52"/>
      <c r="AD668" s="52"/>
      <c r="AE668" s="52"/>
      <c r="AF668" s="52"/>
      <c r="AG668" s="52"/>
      <c r="AH668" s="52"/>
      <c r="AI668" s="52"/>
      <c r="AJ668" s="52"/>
      <c r="AK668" s="52"/>
      <c r="AL668" s="52"/>
      <c r="AM668" s="52"/>
      <c r="AN668" s="52"/>
      <c r="AO668" s="52"/>
      <c r="AP668" s="52"/>
      <c r="AQ668" s="52"/>
      <c r="AR668" s="52"/>
      <c r="AS668" s="52"/>
      <c r="AT668" s="52"/>
      <c r="AU668" s="52"/>
      <c r="AV668" s="52"/>
    </row>
    <row r="669" spans="1:48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  <c r="AA669" s="52"/>
      <c r="AB669" s="52"/>
      <c r="AC669" s="52"/>
      <c r="AD669" s="52"/>
      <c r="AE669" s="52"/>
      <c r="AF669" s="52"/>
      <c r="AG669" s="52"/>
      <c r="AH669" s="52"/>
      <c r="AI669" s="52"/>
      <c r="AJ669" s="52"/>
      <c r="AK669" s="52"/>
      <c r="AL669" s="52"/>
      <c r="AM669" s="52"/>
      <c r="AN669" s="52"/>
      <c r="AO669" s="52"/>
      <c r="AP669" s="52"/>
      <c r="AQ669" s="52"/>
      <c r="AR669" s="52"/>
      <c r="AS669" s="52"/>
      <c r="AT669" s="52"/>
      <c r="AU669" s="52"/>
      <c r="AV669" s="52"/>
    </row>
    <row r="670" spans="1:48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</row>
    <row r="671" spans="1:48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  <c r="AA671" s="52"/>
      <c r="AB671" s="52"/>
      <c r="AC671" s="52"/>
      <c r="AD671" s="52"/>
      <c r="AE671" s="52"/>
      <c r="AF671" s="52"/>
      <c r="AG671" s="52"/>
      <c r="AH671" s="52"/>
      <c r="AI671" s="52"/>
      <c r="AJ671" s="52"/>
      <c r="AK671" s="52"/>
      <c r="AL671" s="52"/>
      <c r="AM671" s="52"/>
      <c r="AN671" s="52"/>
      <c r="AO671" s="52"/>
      <c r="AP671" s="52"/>
      <c r="AQ671" s="52"/>
      <c r="AR671" s="52"/>
      <c r="AS671" s="52"/>
      <c r="AT671" s="52"/>
      <c r="AU671" s="52"/>
      <c r="AV671" s="52"/>
    </row>
    <row r="672" spans="1:48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  <c r="AA672" s="52"/>
      <c r="AB672" s="52"/>
      <c r="AC672" s="52"/>
      <c r="AD672" s="52"/>
      <c r="AE672" s="52"/>
      <c r="AF672" s="52"/>
      <c r="AG672" s="52"/>
      <c r="AH672" s="52"/>
      <c r="AI672" s="52"/>
      <c r="AJ672" s="52"/>
      <c r="AK672" s="52"/>
      <c r="AL672" s="52"/>
      <c r="AM672" s="52"/>
      <c r="AN672" s="52"/>
      <c r="AO672" s="52"/>
      <c r="AP672" s="52"/>
      <c r="AQ672" s="52"/>
      <c r="AR672" s="52"/>
      <c r="AS672" s="52"/>
      <c r="AT672" s="52"/>
      <c r="AU672" s="52"/>
      <c r="AV672" s="52"/>
    </row>
    <row r="673" spans="1:48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  <c r="AA673" s="52"/>
      <c r="AB673" s="52"/>
      <c r="AC673" s="52"/>
      <c r="AD673" s="52"/>
      <c r="AE673" s="52"/>
      <c r="AF673" s="52"/>
      <c r="AG673" s="52"/>
      <c r="AH673" s="52"/>
      <c r="AI673" s="52"/>
      <c r="AJ673" s="52"/>
      <c r="AK673" s="52"/>
      <c r="AL673" s="52"/>
      <c r="AM673" s="52"/>
      <c r="AN673" s="52"/>
      <c r="AO673" s="52"/>
      <c r="AP673" s="52"/>
      <c r="AQ673" s="52"/>
      <c r="AR673" s="52"/>
      <c r="AS673" s="52"/>
      <c r="AT673" s="52"/>
      <c r="AU673" s="52"/>
      <c r="AV673" s="52"/>
    </row>
    <row r="674" spans="1:48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  <c r="AA674" s="52"/>
      <c r="AB674" s="52"/>
      <c r="AC674" s="52"/>
      <c r="AD674" s="52"/>
      <c r="AE674" s="52"/>
      <c r="AF674" s="52"/>
      <c r="AG674" s="52"/>
      <c r="AH674" s="52"/>
      <c r="AI674" s="52"/>
      <c r="AJ674" s="52"/>
      <c r="AK674" s="52"/>
      <c r="AL674" s="52"/>
      <c r="AM674" s="52"/>
      <c r="AN674" s="52"/>
      <c r="AO674" s="52"/>
      <c r="AP674" s="52"/>
      <c r="AQ674" s="52"/>
      <c r="AR674" s="52"/>
      <c r="AS674" s="52"/>
      <c r="AT674" s="52"/>
      <c r="AU674" s="52"/>
      <c r="AV674" s="52"/>
    </row>
    <row r="675" spans="1:48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</row>
    <row r="676" spans="1:48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  <c r="AA676" s="52"/>
      <c r="AB676" s="52"/>
      <c r="AC676" s="52"/>
      <c r="AD676" s="52"/>
      <c r="AE676" s="52"/>
      <c r="AF676" s="52"/>
      <c r="AG676" s="52"/>
      <c r="AH676" s="52"/>
      <c r="AI676" s="52"/>
      <c r="AJ676" s="52"/>
      <c r="AK676" s="52"/>
      <c r="AL676" s="52"/>
      <c r="AM676" s="52"/>
      <c r="AN676" s="52"/>
      <c r="AO676" s="52"/>
      <c r="AP676" s="52"/>
      <c r="AQ676" s="52"/>
      <c r="AR676" s="52"/>
      <c r="AS676" s="52"/>
      <c r="AT676" s="52"/>
      <c r="AU676" s="52"/>
      <c r="AV676" s="52"/>
    </row>
    <row r="677" spans="1:48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  <c r="AA677" s="52"/>
      <c r="AB677" s="52"/>
      <c r="AC677" s="52"/>
      <c r="AD677" s="52"/>
      <c r="AE677" s="52"/>
      <c r="AF677" s="52"/>
      <c r="AG677" s="52"/>
      <c r="AH677" s="52"/>
      <c r="AI677" s="52"/>
      <c r="AJ677" s="52"/>
      <c r="AK677" s="52"/>
      <c r="AL677" s="52"/>
      <c r="AM677" s="52"/>
      <c r="AN677" s="52"/>
      <c r="AO677" s="52"/>
      <c r="AP677" s="52"/>
      <c r="AQ677" s="52"/>
      <c r="AR677" s="52"/>
      <c r="AS677" s="52"/>
      <c r="AT677" s="52"/>
      <c r="AU677" s="52"/>
      <c r="AV677" s="52"/>
    </row>
    <row r="678" spans="1:48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  <c r="AA678" s="52"/>
      <c r="AB678" s="52"/>
      <c r="AC678" s="52"/>
      <c r="AD678" s="52"/>
      <c r="AE678" s="52"/>
      <c r="AF678" s="52"/>
      <c r="AG678" s="52"/>
      <c r="AH678" s="52"/>
      <c r="AI678" s="52"/>
      <c r="AJ678" s="52"/>
      <c r="AK678" s="52"/>
      <c r="AL678" s="52"/>
      <c r="AM678" s="52"/>
      <c r="AN678" s="52"/>
      <c r="AO678" s="52"/>
      <c r="AP678" s="52"/>
      <c r="AQ678" s="52"/>
      <c r="AR678" s="52"/>
      <c r="AS678" s="52"/>
      <c r="AT678" s="52"/>
      <c r="AU678" s="52"/>
      <c r="AV678" s="52"/>
    </row>
    <row r="679" spans="1:48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  <c r="AA679" s="52"/>
      <c r="AB679" s="52"/>
      <c r="AC679" s="52"/>
      <c r="AD679" s="52"/>
      <c r="AE679" s="52"/>
      <c r="AF679" s="52"/>
      <c r="AG679" s="52"/>
      <c r="AH679" s="52"/>
      <c r="AI679" s="52"/>
      <c r="AJ679" s="52"/>
      <c r="AK679" s="52"/>
      <c r="AL679" s="52"/>
      <c r="AM679" s="52"/>
      <c r="AN679" s="52"/>
      <c r="AO679" s="52"/>
      <c r="AP679" s="52"/>
      <c r="AQ679" s="52"/>
      <c r="AR679" s="52"/>
      <c r="AS679" s="52"/>
      <c r="AT679" s="52"/>
      <c r="AU679" s="52"/>
      <c r="AV679" s="52"/>
    </row>
    <row r="680" spans="1:48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</row>
    <row r="681" spans="1:48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  <c r="AA681" s="52"/>
      <c r="AB681" s="52"/>
      <c r="AC681" s="52"/>
      <c r="AD681" s="52"/>
      <c r="AE681" s="52"/>
      <c r="AF681" s="52"/>
      <c r="AG681" s="52"/>
      <c r="AH681" s="52"/>
      <c r="AI681" s="52"/>
      <c r="AJ681" s="52"/>
      <c r="AK681" s="52"/>
      <c r="AL681" s="52"/>
      <c r="AM681" s="52"/>
      <c r="AN681" s="52"/>
      <c r="AO681" s="52"/>
      <c r="AP681" s="52"/>
      <c r="AQ681" s="52"/>
      <c r="AR681" s="52"/>
      <c r="AS681" s="52"/>
      <c r="AT681" s="52"/>
      <c r="AU681" s="52"/>
      <c r="AV681" s="52"/>
    </row>
    <row r="682" spans="1:48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  <c r="AA682" s="52"/>
      <c r="AB682" s="52"/>
      <c r="AC682" s="52"/>
      <c r="AD682" s="52"/>
      <c r="AE682" s="52"/>
      <c r="AF682" s="52"/>
      <c r="AG682" s="52"/>
      <c r="AH682" s="52"/>
      <c r="AI682" s="52"/>
      <c r="AJ682" s="52"/>
      <c r="AK682" s="52"/>
      <c r="AL682" s="52"/>
      <c r="AM682" s="52"/>
      <c r="AN682" s="52"/>
      <c r="AO682" s="52"/>
      <c r="AP682" s="52"/>
      <c r="AQ682" s="52"/>
      <c r="AR682" s="52"/>
      <c r="AS682" s="52"/>
      <c r="AT682" s="52"/>
      <c r="AU682" s="52"/>
      <c r="AV682" s="52"/>
    </row>
    <row r="683" spans="1:48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  <c r="AA683" s="52"/>
      <c r="AB683" s="52"/>
      <c r="AC683" s="52"/>
      <c r="AD683" s="52"/>
      <c r="AE683" s="52"/>
      <c r="AF683" s="52"/>
      <c r="AG683" s="52"/>
      <c r="AH683" s="52"/>
      <c r="AI683" s="52"/>
      <c r="AJ683" s="52"/>
      <c r="AK683" s="52"/>
      <c r="AL683" s="52"/>
      <c r="AM683" s="52"/>
      <c r="AN683" s="52"/>
      <c r="AO683" s="52"/>
      <c r="AP683" s="52"/>
      <c r="AQ683" s="52"/>
      <c r="AR683" s="52"/>
      <c r="AS683" s="52"/>
      <c r="AT683" s="52"/>
      <c r="AU683" s="52"/>
      <c r="AV683" s="52"/>
    </row>
    <row r="684" spans="1:48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  <c r="AA684" s="52"/>
      <c r="AB684" s="52"/>
      <c r="AC684" s="52"/>
      <c r="AD684" s="52"/>
      <c r="AE684" s="52"/>
      <c r="AF684" s="52"/>
      <c r="AG684" s="52"/>
      <c r="AH684" s="52"/>
      <c r="AI684" s="52"/>
      <c r="AJ684" s="52"/>
      <c r="AK684" s="52"/>
      <c r="AL684" s="52"/>
      <c r="AM684" s="52"/>
      <c r="AN684" s="52"/>
      <c r="AO684" s="52"/>
      <c r="AP684" s="52"/>
      <c r="AQ684" s="52"/>
      <c r="AR684" s="52"/>
      <c r="AS684" s="52"/>
      <c r="AT684" s="52"/>
      <c r="AU684" s="52"/>
      <c r="AV684" s="52"/>
    </row>
    <row r="685" spans="1:48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</row>
    <row r="686" spans="1:48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  <c r="AA686" s="52"/>
      <c r="AB686" s="52"/>
      <c r="AC686" s="52"/>
      <c r="AD686" s="52"/>
      <c r="AE686" s="52"/>
      <c r="AF686" s="52"/>
      <c r="AG686" s="52"/>
      <c r="AH686" s="52"/>
      <c r="AI686" s="52"/>
      <c r="AJ686" s="52"/>
      <c r="AK686" s="52"/>
      <c r="AL686" s="52"/>
      <c r="AM686" s="52"/>
      <c r="AN686" s="52"/>
      <c r="AO686" s="52"/>
      <c r="AP686" s="52"/>
      <c r="AQ686" s="52"/>
      <c r="AR686" s="52"/>
      <c r="AS686" s="52"/>
      <c r="AT686" s="52"/>
      <c r="AU686" s="52"/>
      <c r="AV686" s="52"/>
    </row>
    <row r="687" spans="1:48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  <c r="AA687" s="52"/>
      <c r="AB687" s="52"/>
      <c r="AC687" s="52"/>
      <c r="AD687" s="52"/>
      <c r="AE687" s="52"/>
      <c r="AF687" s="52"/>
      <c r="AG687" s="52"/>
      <c r="AH687" s="52"/>
      <c r="AI687" s="52"/>
      <c r="AJ687" s="52"/>
      <c r="AK687" s="52"/>
      <c r="AL687" s="52"/>
      <c r="AM687" s="52"/>
      <c r="AN687" s="52"/>
      <c r="AO687" s="52"/>
      <c r="AP687" s="52"/>
      <c r="AQ687" s="52"/>
      <c r="AR687" s="52"/>
      <c r="AS687" s="52"/>
      <c r="AT687" s="52"/>
      <c r="AU687" s="52"/>
      <c r="AV687" s="52"/>
    </row>
    <row r="688" spans="1:48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  <c r="AA688" s="52"/>
      <c r="AB688" s="52"/>
      <c r="AC688" s="52"/>
      <c r="AD688" s="52"/>
      <c r="AE688" s="52"/>
      <c r="AF688" s="52"/>
      <c r="AG688" s="52"/>
      <c r="AH688" s="52"/>
      <c r="AI688" s="52"/>
      <c r="AJ688" s="52"/>
      <c r="AK688" s="52"/>
      <c r="AL688" s="52"/>
      <c r="AM688" s="52"/>
      <c r="AN688" s="52"/>
      <c r="AO688" s="52"/>
      <c r="AP688" s="52"/>
      <c r="AQ688" s="52"/>
      <c r="AR688" s="52"/>
      <c r="AS688" s="52"/>
      <c r="AT688" s="52"/>
      <c r="AU688" s="52"/>
      <c r="AV688" s="52"/>
    </row>
    <row r="689" spans="1:48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  <c r="AA689" s="52"/>
      <c r="AB689" s="52"/>
      <c r="AC689" s="52"/>
      <c r="AD689" s="52"/>
      <c r="AE689" s="52"/>
      <c r="AF689" s="52"/>
      <c r="AG689" s="52"/>
      <c r="AH689" s="52"/>
      <c r="AI689" s="52"/>
      <c r="AJ689" s="52"/>
      <c r="AK689" s="52"/>
      <c r="AL689" s="52"/>
      <c r="AM689" s="52"/>
      <c r="AN689" s="52"/>
      <c r="AO689" s="52"/>
      <c r="AP689" s="52"/>
      <c r="AQ689" s="52"/>
      <c r="AR689" s="52"/>
      <c r="AS689" s="52"/>
      <c r="AT689" s="52"/>
      <c r="AU689" s="52"/>
      <c r="AV689" s="52"/>
    </row>
    <row r="690" spans="1:48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</row>
    <row r="691" spans="1:48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  <c r="AA691" s="52"/>
      <c r="AB691" s="52"/>
      <c r="AC691" s="52"/>
      <c r="AD691" s="52"/>
      <c r="AE691" s="52"/>
      <c r="AF691" s="52"/>
      <c r="AG691" s="52"/>
      <c r="AH691" s="52"/>
      <c r="AI691" s="52"/>
      <c r="AJ691" s="52"/>
      <c r="AK691" s="52"/>
      <c r="AL691" s="52"/>
      <c r="AM691" s="52"/>
      <c r="AN691" s="52"/>
      <c r="AO691" s="52"/>
      <c r="AP691" s="52"/>
      <c r="AQ691" s="52"/>
      <c r="AR691" s="52"/>
      <c r="AS691" s="52"/>
      <c r="AT691" s="52"/>
      <c r="AU691" s="52"/>
      <c r="AV691" s="52"/>
    </row>
    <row r="692" spans="1:48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  <c r="AA692" s="52"/>
      <c r="AB692" s="52"/>
      <c r="AC692" s="52"/>
      <c r="AD692" s="52"/>
      <c r="AE692" s="52"/>
      <c r="AF692" s="52"/>
      <c r="AG692" s="52"/>
      <c r="AH692" s="52"/>
      <c r="AI692" s="52"/>
      <c r="AJ692" s="52"/>
      <c r="AK692" s="52"/>
      <c r="AL692" s="52"/>
      <c r="AM692" s="52"/>
      <c r="AN692" s="52"/>
      <c r="AO692" s="52"/>
      <c r="AP692" s="52"/>
      <c r="AQ692" s="52"/>
      <c r="AR692" s="52"/>
      <c r="AS692" s="52"/>
      <c r="AT692" s="52"/>
      <c r="AU692" s="52"/>
      <c r="AV692" s="52"/>
    </row>
    <row r="693" spans="1:48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  <c r="AA693" s="52"/>
      <c r="AB693" s="52"/>
      <c r="AC693" s="52"/>
      <c r="AD693" s="52"/>
      <c r="AE693" s="52"/>
      <c r="AF693" s="52"/>
      <c r="AG693" s="52"/>
      <c r="AH693" s="52"/>
      <c r="AI693" s="52"/>
      <c r="AJ693" s="52"/>
      <c r="AK693" s="52"/>
      <c r="AL693" s="52"/>
      <c r="AM693" s="52"/>
      <c r="AN693" s="52"/>
      <c r="AO693" s="52"/>
      <c r="AP693" s="52"/>
      <c r="AQ693" s="52"/>
      <c r="AR693" s="52"/>
      <c r="AS693" s="52"/>
      <c r="AT693" s="52"/>
      <c r="AU693" s="52"/>
      <c r="AV693" s="52"/>
    </row>
    <row r="694" spans="1:48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  <c r="AA694" s="52"/>
      <c r="AB694" s="52"/>
      <c r="AC694" s="52"/>
      <c r="AD694" s="52"/>
      <c r="AE694" s="52"/>
      <c r="AF694" s="52"/>
      <c r="AG694" s="52"/>
      <c r="AH694" s="52"/>
      <c r="AI694" s="52"/>
      <c r="AJ694" s="52"/>
      <c r="AK694" s="52"/>
      <c r="AL694" s="52"/>
      <c r="AM694" s="52"/>
      <c r="AN694" s="52"/>
      <c r="AO694" s="52"/>
      <c r="AP694" s="52"/>
      <c r="AQ694" s="52"/>
      <c r="AR694" s="52"/>
      <c r="AS694" s="52"/>
      <c r="AT694" s="52"/>
      <c r="AU694" s="52"/>
      <c r="AV694" s="52"/>
    </row>
    <row r="695" spans="1:48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</row>
    <row r="696" spans="1:48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  <c r="AA696" s="52"/>
      <c r="AB696" s="52"/>
      <c r="AC696" s="52"/>
      <c r="AD696" s="52"/>
      <c r="AE696" s="52"/>
      <c r="AF696" s="52"/>
      <c r="AG696" s="52"/>
      <c r="AH696" s="52"/>
      <c r="AI696" s="52"/>
      <c r="AJ696" s="52"/>
      <c r="AK696" s="52"/>
      <c r="AL696" s="52"/>
      <c r="AM696" s="52"/>
      <c r="AN696" s="52"/>
      <c r="AO696" s="52"/>
      <c r="AP696" s="52"/>
      <c r="AQ696" s="52"/>
      <c r="AR696" s="52"/>
      <c r="AS696" s="52"/>
      <c r="AT696" s="52"/>
      <c r="AU696" s="52"/>
      <c r="AV696" s="52"/>
    </row>
    <row r="697" spans="1:48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  <c r="AA697" s="52"/>
      <c r="AB697" s="52"/>
      <c r="AC697" s="52"/>
      <c r="AD697" s="52"/>
      <c r="AE697" s="52"/>
      <c r="AF697" s="52"/>
      <c r="AG697" s="52"/>
      <c r="AH697" s="52"/>
      <c r="AI697" s="52"/>
      <c r="AJ697" s="52"/>
      <c r="AK697" s="52"/>
      <c r="AL697" s="52"/>
      <c r="AM697" s="52"/>
      <c r="AN697" s="52"/>
      <c r="AO697" s="52"/>
      <c r="AP697" s="52"/>
      <c r="AQ697" s="52"/>
      <c r="AR697" s="52"/>
      <c r="AS697" s="52"/>
      <c r="AT697" s="52"/>
      <c r="AU697" s="52"/>
      <c r="AV697" s="52"/>
    </row>
    <row r="698" spans="1:48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  <c r="AA698" s="52"/>
      <c r="AB698" s="52"/>
      <c r="AC698" s="52"/>
      <c r="AD698" s="52"/>
      <c r="AE698" s="52"/>
      <c r="AF698" s="52"/>
      <c r="AG698" s="52"/>
      <c r="AH698" s="52"/>
      <c r="AI698" s="52"/>
      <c r="AJ698" s="52"/>
      <c r="AK698" s="52"/>
      <c r="AL698" s="52"/>
      <c r="AM698" s="52"/>
      <c r="AN698" s="52"/>
      <c r="AO698" s="52"/>
      <c r="AP698" s="52"/>
      <c r="AQ698" s="52"/>
      <c r="AR698" s="52"/>
      <c r="AS698" s="52"/>
      <c r="AT698" s="52"/>
      <c r="AU698" s="52"/>
      <c r="AV698" s="52"/>
    </row>
    <row r="699" spans="1:48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  <c r="AA699" s="52"/>
      <c r="AB699" s="52"/>
      <c r="AC699" s="52"/>
      <c r="AD699" s="52"/>
      <c r="AE699" s="52"/>
      <c r="AF699" s="52"/>
      <c r="AG699" s="52"/>
      <c r="AH699" s="52"/>
      <c r="AI699" s="52"/>
      <c r="AJ699" s="52"/>
      <c r="AK699" s="52"/>
      <c r="AL699" s="52"/>
      <c r="AM699" s="52"/>
      <c r="AN699" s="52"/>
      <c r="AO699" s="52"/>
      <c r="AP699" s="52"/>
      <c r="AQ699" s="52"/>
      <c r="AR699" s="52"/>
      <c r="AS699" s="52"/>
      <c r="AT699" s="52"/>
      <c r="AU699" s="52"/>
      <c r="AV699" s="52"/>
    </row>
    <row r="700" spans="1:48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</row>
    <row r="701" spans="1:48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  <c r="AA701" s="52"/>
      <c r="AB701" s="52"/>
      <c r="AC701" s="52"/>
      <c r="AD701" s="52"/>
      <c r="AE701" s="52"/>
      <c r="AF701" s="52"/>
      <c r="AG701" s="52"/>
      <c r="AH701" s="52"/>
      <c r="AI701" s="52"/>
      <c r="AJ701" s="52"/>
      <c r="AK701" s="52"/>
      <c r="AL701" s="52"/>
      <c r="AM701" s="52"/>
      <c r="AN701" s="52"/>
      <c r="AO701" s="52"/>
      <c r="AP701" s="52"/>
      <c r="AQ701" s="52"/>
      <c r="AR701" s="52"/>
      <c r="AS701" s="52"/>
      <c r="AT701" s="52"/>
      <c r="AU701" s="52"/>
      <c r="AV701" s="52"/>
    </row>
    <row r="702" spans="1:48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  <c r="AA702" s="52"/>
      <c r="AB702" s="52"/>
      <c r="AC702" s="52"/>
      <c r="AD702" s="52"/>
      <c r="AE702" s="52"/>
      <c r="AF702" s="52"/>
      <c r="AG702" s="52"/>
      <c r="AH702" s="52"/>
      <c r="AI702" s="52"/>
      <c r="AJ702" s="52"/>
      <c r="AK702" s="52"/>
      <c r="AL702" s="52"/>
      <c r="AM702" s="52"/>
      <c r="AN702" s="52"/>
      <c r="AO702" s="52"/>
      <c r="AP702" s="52"/>
      <c r="AQ702" s="52"/>
      <c r="AR702" s="52"/>
      <c r="AS702" s="52"/>
      <c r="AT702" s="52"/>
      <c r="AU702" s="52"/>
      <c r="AV702" s="52"/>
    </row>
    <row r="703" spans="1:48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  <c r="AA703" s="52"/>
      <c r="AB703" s="52"/>
      <c r="AC703" s="52"/>
      <c r="AD703" s="52"/>
      <c r="AE703" s="52"/>
      <c r="AF703" s="52"/>
      <c r="AG703" s="52"/>
      <c r="AH703" s="52"/>
      <c r="AI703" s="52"/>
      <c r="AJ703" s="52"/>
      <c r="AK703" s="52"/>
      <c r="AL703" s="52"/>
      <c r="AM703" s="52"/>
      <c r="AN703" s="52"/>
      <c r="AO703" s="52"/>
      <c r="AP703" s="52"/>
      <c r="AQ703" s="52"/>
      <c r="AR703" s="52"/>
      <c r="AS703" s="52"/>
      <c r="AT703" s="52"/>
      <c r="AU703" s="52"/>
      <c r="AV703" s="52"/>
    </row>
    <row r="704" spans="1:48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  <c r="AA704" s="52"/>
      <c r="AB704" s="52"/>
      <c r="AC704" s="52"/>
      <c r="AD704" s="52"/>
      <c r="AE704" s="52"/>
      <c r="AF704" s="52"/>
      <c r="AG704" s="52"/>
      <c r="AH704" s="52"/>
      <c r="AI704" s="52"/>
      <c r="AJ704" s="52"/>
      <c r="AK704" s="52"/>
      <c r="AL704" s="52"/>
      <c r="AM704" s="52"/>
      <c r="AN704" s="52"/>
      <c r="AO704" s="52"/>
      <c r="AP704" s="52"/>
      <c r="AQ704" s="52"/>
      <c r="AR704" s="52"/>
      <c r="AS704" s="52"/>
      <c r="AT704" s="52"/>
      <c r="AU704" s="52"/>
      <c r="AV704" s="52"/>
    </row>
    <row r="705" spans="1:48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</row>
    <row r="706" spans="1:48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  <c r="AA706" s="52"/>
      <c r="AB706" s="52"/>
      <c r="AC706" s="52"/>
      <c r="AD706" s="52"/>
      <c r="AE706" s="52"/>
      <c r="AF706" s="52"/>
      <c r="AG706" s="52"/>
      <c r="AH706" s="52"/>
      <c r="AI706" s="52"/>
      <c r="AJ706" s="52"/>
      <c r="AK706" s="52"/>
      <c r="AL706" s="52"/>
      <c r="AM706" s="52"/>
      <c r="AN706" s="52"/>
      <c r="AO706" s="52"/>
      <c r="AP706" s="52"/>
      <c r="AQ706" s="52"/>
      <c r="AR706" s="52"/>
      <c r="AS706" s="52"/>
      <c r="AT706" s="52"/>
      <c r="AU706" s="52"/>
      <c r="AV706" s="52"/>
    </row>
    <row r="707" spans="1:48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  <c r="AA707" s="52"/>
      <c r="AB707" s="52"/>
      <c r="AC707" s="52"/>
      <c r="AD707" s="52"/>
      <c r="AE707" s="52"/>
      <c r="AF707" s="52"/>
      <c r="AG707" s="52"/>
      <c r="AH707" s="52"/>
      <c r="AI707" s="52"/>
      <c r="AJ707" s="52"/>
      <c r="AK707" s="52"/>
      <c r="AL707" s="52"/>
      <c r="AM707" s="52"/>
      <c r="AN707" s="52"/>
      <c r="AO707" s="52"/>
      <c r="AP707" s="52"/>
      <c r="AQ707" s="52"/>
      <c r="AR707" s="52"/>
      <c r="AS707" s="52"/>
      <c r="AT707" s="52"/>
      <c r="AU707" s="52"/>
      <c r="AV707" s="52"/>
    </row>
    <row r="708" spans="1:48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  <c r="AA708" s="52"/>
      <c r="AB708" s="52"/>
      <c r="AC708" s="52"/>
      <c r="AD708" s="52"/>
      <c r="AE708" s="52"/>
      <c r="AF708" s="52"/>
      <c r="AG708" s="52"/>
      <c r="AH708" s="52"/>
      <c r="AI708" s="52"/>
      <c r="AJ708" s="52"/>
      <c r="AK708" s="52"/>
      <c r="AL708" s="52"/>
      <c r="AM708" s="52"/>
      <c r="AN708" s="52"/>
      <c r="AO708" s="52"/>
      <c r="AP708" s="52"/>
      <c r="AQ708" s="52"/>
      <c r="AR708" s="52"/>
      <c r="AS708" s="52"/>
      <c r="AT708" s="52"/>
      <c r="AU708" s="52"/>
      <c r="AV708" s="52"/>
    </row>
    <row r="709" spans="1:48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  <c r="AA709" s="52"/>
      <c r="AB709" s="52"/>
      <c r="AC709" s="52"/>
      <c r="AD709" s="52"/>
      <c r="AE709" s="52"/>
      <c r="AF709" s="52"/>
      <c r="AG709" s="52"/>
      <c r="AH709" s="52"/>
      <c r="AI709" s="52"/>
      <c r="AJ709" s="52"/>
      <c r="AK709" s="52"/>
      <c r="AL709" s="52"/>
      <c r="AM709" s="52"/>
      <c r="AN709" s="52"/>
      <c r="AO709" s="52"/>
      <c r="AP709" s="52"/>
      <c r="AQ709" s="52"/>
      <c r="AR709" s="52"/>
      <c r="AS709" s="52"/>
      <c r="AT709" s="52"/>
      <c r="AU709" s="52"/>
      <c r="AV709" s="52"/>
    </row>
    <row r="710" spans="1:48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</row>
    <row r="711" spans="1:48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  <c r="AA711" s="52"/>
      <c r="AB711" s="52"/>
      <c r="AC711" s="52"/>
      <c r="AD711" s="52"/>
      <c r="AE711" s="52"/>
      <c r="AF711" s="52"/>
      <c r="AG711" s="52"/>
      <c r="AH711" s="52"/>
      <c r="AI711" s="52"/>
      <c r="AJ711" s="52"/>
      <c r="AK711" s="52"/>
      <c r="AL711" s="52"/>
      <c r="AM711" s="52"/>
      <c r="AN711" s="52"/>
      <c r="AO711" s="52"/>
      <c r="AP711" s="52"/>
      <c r="AQ711" s="52"/>
      <c r="AR711" s="52"/>
      <c r="AS711" s="52"/>
      <c r="AT711" s="52"/>
      <c r="AU711" s="52"/>
      <c r="AV711" s="52"/>
    </row>
    <row r="712" spans="1:48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  <c r="AA712" s="52"/>
      <c r="AB712" s="52"/>
      <c r="AC712" s="52"/>
      <c r="AD712" s="52"/>
      <c r="AE712" s="52"/>
      <c r="AF712" s="52"/>
      <c r="AG712" s="52"/>
      <c r="AH712" s="52"/>
      <c r="AI712" s="52"/>
      <c r="AJ712" s="52"/>
      <c r="AK712" s="52"/>
      <c r="AL712" s="52"/>
      <c r="AM712" s="52"/>
      <c r="AN712" s="52"/>
      <c r="AO712" s="52"/>
      <c r="AP712" s="52"/>
      <c r="AQ712" s="52"/>
      <c r="AR712" s="52"/>
      <c r="AS712" s="52"/>
      <c r="AT712" s="52"/>
      <c r="AU712" s="52"/>
      <c r="AV712" s="52"/>
    </row>
    <row r="713" spans="1:48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  <c r="AA713" s="52"/>
      <c r="AB713" s="52"/>
      <c r="AC713" s="52"/>
      <c r="AD713" s="52"/>
      <c r="AE713" s="52"/>
      <c r="AF713" s="52"/>
      <c r="AG713" s="52"/>
      <c r="AH713" s="52"/>
      <c r="AI713" s="52"/>
      <c r="AJ713" s="52"/>
      <c r="AK713" s="52"/>
      <c r="AL713" s="52"/>
      <c r="AM713" s="52"/>
      <c r="AN713" s="52"/>
      <c r="AO713" s="52"/>
      <c r="AP713" s="52"/>
      <c r="AQ713" s="52"/>
      <c r="AR713" s="52"/>
      <c r="AS713" s="52"/>
      <c r="AT713" s="52"/>
      <c r="AU713" s="52"/>
      <c r="AV713" s="52"/>
    </row>
    <row r="714" spans="1:48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  <c r="AA714" s="52"/>
      <c r="AB714" s="52"/>
      <c r="AC714" s="52"/>
      <c r="AD714" s="52"/>
      <c r="AE714" s="52"/>
      <c r="AF714" s="52"/>
      <c r="AG714" s="52"/>
      <c r="AH714" s="52"/>
      <c r="AI714" s="52"/>
      <c r="AJ714" s="52"/>
      <c r="AK714" s="52"/>
      <c r="AL714" s="52"/>
      <c r="AM714" s="52"/>
      <c r="AN714" s="52"/>
      <c r="AO714" s="52"/>
      <c r="AP714" s="52"/>
      <c r="AQ714" s="52"/>
      <c r="AR714" s="52"/>
      <c r="AS714" s="52"/>
      <c r="AT714" s="52"/>
      <c r="AU714" s="52"/>
      <c r="AV714" s="52"/>
    </row>
    <row r="715" spans="1:48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</row>
    <row r="716" spans="1:48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  <c r="AA716" s="52"/>
      <c r="AB716" s="52"/>
      <c r="AC716" s="52"/>
      <c r="AD716" s="52"/>
      <c r="AE716" s="52"/>
      <c r="AF716" s="52"/>
      <c r="AG716" s="52"/>
      <c r="AH716" s="52"/>
      <c r="AI716" s="52"/>
      <c r="AJ716" s="52"/>
      <c r="AK716" s="52"/>
      <c r="AL716" s="52"/>
      <c r="AM716" s="52"/>
      <c r="AN716" s="52"/>
      <c r="AO716" s="52"/>
      <c r="AP716" s="52"/>
      <c r="AQ716" s="52"/>
      <c r="AR716" s="52"/>
      <c r="AS716" s="52"/>
      <c r="AT716" s="52"/>
      <c r="AU716" s="52"/>
      <c r="AV716" s="52"/>
    </row>
    <row r="717" spans="1:48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  <c r="AA717" s="52"/>
      <c r="AB717" s="52"/>
      <c r="AC717" s="52"/>
      <c r="AD717" s="52"/>
      <c r="AE717" s="52"/>
      <c r="AF717" s="52"/>
      <c r="AG717" s="52"/>
      <c r="AH717" s="52"/>
      <c r="AI717" s="52"/>
      <c r="AJ717" s="52"/>
      <c r="AK717" s="52"/>
      <c r="AL717" s="52"/>
      <c r="AM717" s="52"/>
      <c r="AN717" s="52"/>
      <c r="AO717" s="52"/>
      <c r="AP717" s="52"/>
      <c r="AQ717" s="52"/>
      <c r="AR717" s="52"/>
      <c r="AS717" s="52"/>
      <c r="AT717" s="52"/>
      <c r="AU717" s="52"/>
      <c r="AV717" s="52"/>
    </row>
    <row r="718" spans="1:48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  <c r="AA718" s="52"/>
      <c r="AB718" s="52"/>
      <c r="AC718" s="52"/>
      <c r="AD718" s="52"/>
      <c r="AE718" s="52"/>
      <c r="AF718" s="52"/>
      <c r="AG718" s="52"/>
      <c r="AH718" s="52"/>
      <c r="AI718" s="52"/>
      <c r="AJ718" s="52"/>
      <c r="AK718" s="52"/>
      <c r="AL718" s="52"/>
      <c r="AM718" s="52"/>
      <c r="AN718" s="52"/>
      <c r="AO718" s="52"/>
      <c r="AP718" s="52"/>
      <c r="AQ718" s="52"/>
      <c r="AR718" s="52"/>
      <c r="AS718" s="52"/>
      <c r="AT718" s="52"/>
      <c r="AU718" s="52"/>
      <c r="AV718" s="52"/>
    </row>
    <row r="719" spans="1:48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  <c r="AA719" s="52"/>
      <c r="AB719" s="52"/>
      <c r="AC719" s="52"/>
      <c r="AD719" s="52"/>
      <c r="AE719" s="52"/>
      <c r="AF719" s="52"/>
      <c r="AG719" s="52"/>
      <c r="AH719" s="52"/>
      <c r="AI719" s="52"/>
      <c r="AJ719" s="52"/>
      <c r="AK719" s="52"/>
      <c r="AL719" s="52"/>
      <c r="AM719" s="52"/>
      <c r="AN719" s="52"/>
      <c r="AO719" s="52"/>
      <c r="AP719" s="52"/>
      <c r="AQ719" s="52"/>
      <c r="AR719" s="52"/>
      <c r="AS719" s="52"/>
      <c r="AT719" s="52"/>
      <c r="AU719" s="52"/>
      <c r="AV719" s="52"/>
    </row>
    <row r="720" spans="1:48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</row>
    <row r="721" spans="1:48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  <c r="AA721" s="52"/>
      <c r="AB721" s="52"/>
      <c r="AC721" s="52"/>
      <c r="AD721" s="52"/>
      <c r="AE721" s="52"/>
      <c r="AF721" s="52"/>
      <c r="AG721" s="52"/>
      <c r="AH721" s="52"/>
      <c r="AI721" s="52"/>
      <c r="AJ721" s="52"/>
      <c r="AK721" s="52"/>
      <c r="AL721" s="52"/>
      <c r="AM721" s="52"/>
      <c r="AN721" s="52"/>
      <c r="AO721" s="52"/>
      <c r="AP721" s="52"/>
      <c r="AQ721" s="52"/>
      <c r="AR721" s="52"/>
      <c r="AS721" s="52"/>
      <c r="AT721" s="52"/>
      <c r="AU721" s="52"/>
      <c r="AV721" s="52"/>
    </row>
    <row r="722" spans="1:48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  <c r="AA722" s="52"/>
      <c r="AB722" s="52"/>
      <c r="AC722" s="52"/>
      <c r="AD722" s="52"/>
      <c r="AE722" s="52"/>
      <c r="AF722" s="52"/>
      <c r="AG722" s="52"/>
      <c r="AH722" s="52"/>
      <c r="AI722" s="52"/>
      <c r="AJ722" s="52"/>
      <c r="AK722" s="52"/>
      <c r="AL722" s="52"/>
      <c r="AM722" s="52"/>
      <c r="AN722" s="52"/>
      <c r="AO722" s="52"/>
      <c r="AP722" s="52"/>
      <c r="AQ722" s="52"/>
      <c r="AR722" s="52"/>
      <c r="AS722" s="52"/>
      <c r="AT722" s="52"/>
      <c r="AU722" s="52"/>
      <c r="AV722" s="52"/>
    </row>
    <row r="723" spans="1:48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  <c r="AA723" s="52"/>
      <c r="AB723" s="52"/>
      <c r="AC723" s="52"/>
      <c r="AD723" s="52"/>
      <c r="AE723" s="52"/>
      <c r="AF723" s="52"/>
      <c r="AG723" s="52"/>
      <c r="AH723" s="52"/>
      <c r="AI723" s="52"/>
      <c r="AJ723" s="52"/>
      <c r="AK723" s="52"/>
      <c r="AL723" s="52"/>
      <c r="AM723" s="52"/>
      <c r="AN723" s="52"/>
      <c r="AO723" s="52"/>
      <c r="AP723" s="52"/>
      <c r="AQ723" s="52"/>
      <c r="AR723" s="52"/>
      <c r="AS723" s="52"/>
      <c r="AT723" s="52"/>
      <c r="AU723" s="52"/>
      <c r="AV723" s="52"/>
    </row>
    <row r="724" spans="1:48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  <c r="AA724" s="52"/>
      <c r="AB724" s="52"/>
      <c r="AC724" s="52"/>
      <c r="AD724" s="52"/>
      <c r="AE724" s="52"/>
      <c r="AF724" s="52"/>
      <c r="AG724" s="52"/>
      <c r="AH724" s="52"/>
      <c r="AI724" s="52"/>
      <c r="AJ724" s="52"/>
      <c r="AK724" s="52"/>
      <c r="AL724" s="52"/>
      <c r="AM724" s="52"/>
      <c r="AN724" s="52"/>
      <c r="AO724" s="52"/>
      <c r="AP724" s="52"/>
      <c r="AQ724" s="52"/>
      <c r="AR724" s="52"/>
      <c r="AS724" s="52"/>
      <c r="AT724" s="52"/>
      <c r="AU724" s="52"/>
      <c r="AV724" s="52"/>
    </row>
    <row r="725" spans="1:48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</row>
    <row r="726" spans="1:48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  <c r="AA726" s="52"/>
      <c r="AB726" s="52"/>
      <c r="AC726" s="52"/>
      <c r="AD726" s="52"/>
      <c r="AE726" s="52"/>
      <c r="AF726" s="52"/>
      <c r="AG726" s="52"/>
      <c r="AH726" s="52"/>
      <c r="AI726" s="52"/>
      <c r="AJ726" s="52"/>
      <c r="AK726" s="52"/>
      <c r="AL726" s="52"/>
      <c r="AM726" s="52"/>
      <c r="AN726" s="52"/>
      <c r="AO726" s="52"/>
      <c r="AP726" s="52"/>
      <c r="AQ726" s="52"/>
      <c r="AR726" s="52"/>
      <c r="AS726" s="52"/>
      <c r="AT726" s="52"/>
      <c r="AU726" s="52"/>
      <c r="AV726" s="52"/>
    </row>
    <row r="727" spans="1:48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  <c r="AA727" s="52"/>
      <c r="AB727" s="52"/>
      <c r="AC727" s="52"/>
      <c r="AD727" s="52"/>
      <c r="AE727" s="52"/>
      <c r="AF727" s="52"/>
      <c r="AG727" s="52"/>
      <c r="AH727" s="52"/>
      <c r="AI727" s="52"/>
      <c r="AJ727" s="52"/>
      <c r="AK727" s="52"/>
      <c r="AL727" s="52"/>
      <c r="AM727" s="52"/>
      <c r="AN727" s="52"/>
      <c r="AO727" s="52"/>
      <c r="AP727" s="52"/>
      <c r="AQ727" s="52"/>
      <c r="AR727" s="52"/>
      <c r="AS727" s="52"/>
      <c r="AT727" s="52"/>
      <c r="AU727" s="52"/>
      <c r="AV727" s="52"/>
    </row>
    <row r="728" spans="1:48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  <c r="AA728" s="52"/>
      <c r="AB728" s="52"/>
      <c r="AC728" s="52"/>
      <c r="AD728" s="52"/>
      <c r="AE728" s="52"/>
      <c r="AF728" s="52"/>
      <c r="AG728" s="52"/>
      <c r="AH728" s="52"/>
      <c r="AI728" s="52"/>
      <c r="AJ728" s="52"/>
      <c r="AK728" s="52"/>
      <c r="AL728" s="52"/>
      <c r="AM728" s="52"/>
      <c r="AN728" s="52"/>
      <c r="AO728" s="52"/>
      <c r="AP728" s="52"/>
      <c r="AQ728" s="52"/>
      <c r="AR728" s="52"/>
      <c r="AS728" s="52"/>
      <c r="AT728" s="52"/>
      <c r="AU728" s="52"/>
      <c r="AV728" s="52"/>
    </row>
    <row r="729" spans="1:48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  <c r="AA729" s="52"/>
      <c r="AB729" s="52"/>
      <c r="AC729" s="52"/>
      <c r="AD729" s="52"/>
      <c r="AE729" s="52"/>
      <c r="AF729" s="52"/>
      <c r="AG729" s="52"/>
      <c r="AH729" s="52"/>
      <c r="AI729" s="52"/>
      <c r="AJ729" s="52"/>
      <c r="AK729" s="52"/>
      <c r="AL729" s="52"/>
      <c r="AM729" s="52"/>
      <c r="AN729" s="52"/>
      <c r="AO729" s="52"/>
      <c r="AP729" s="52"/>
      <c r="AQ729" s="52"/>
      <c r="AR729" s="52"/>
      <c r="AS729" s="52"/>
      <c r="AT729" s="52"/>
      <c r="AU729" s="52"/>
      <c r="AV729" s="52"/>
    </row>
    <row r="730" spans="1:48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</row>
    <row r="731" spans="1:48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  <c r="AA731" s="52"/>
      <c r="AB731" s="52"/>
      <c r="AC731" s="52"/>
      <c r="AD731" s="52"/>
      <c r="AE731" s="52"/>
      <c r="AF731" s="52"/>
      <c r="AG731" s="52"/>
      <c r="AH731" s="52"/>
      <c r="AI731" s="52"/>
      <c r="AJ731" s="52"/>
      <c r="AK731" s="52"/>
      <c r="AL731" s="52"/>
      <c r="AM731" s="52"/>
      <c r="AN731" s="52"/>
      <c r="AO731" s="52"/>
      <c r="AP731" s="52"/>
      <c r="AQ731" s="52"/>
      <c r="AR731" s="52"/>
      <c r="AS731" s="52"/>
      <c r="AT731" s="52"/>
      <c r="AU731" s="52"/>
      <c r="AV731" s="52"/>
    </row>
    <row r="732" spans="1:48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  <c r="AA732" s="52"/>
      <c r="AB732" s="52"/>
      <c r="AC732" s="52"/>
      <c r="AD732" s="52"/>
      <c r="AE732" s="52"/>
      <c r="AF732" s="52"/>
      <c r="AG732" s="52"/>
      <c r="AH732" s="52"/>
      <c r="AI732" s="52"/>
      <c r="AJ732" s="52"/>
      <c r="AK732" s="52"/>
      <c r="AL732" s="52"/>
      <c r="AM732" s="52"/>
      <c r="AN732" s="52"/>
      <c r="AO732" s="52"/>
      <c r="AP732" s="52"/>
      <c r="AQ732" s="52"/>
      <c r="AR732" s="52"/>
      <c r="AS732" s="52"/>
      <c r="AT732" s="52"/>
      <c r="AU732" s="52"/>
      <c r="AV732" s="52"/>
    </row>
    <row r="733" spans="1:48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  <c r="AA733" s="52"/>
      <c r="AB733" s="52"/>
      <c r="AC733" s="52"/>
      <c r="AD733" s="52"/>
      <c r="AE733" s="52"/>
      <c r="AF733" s="52"/>
      <c r="AG733" s="52"/>
      <c r="AH733" s="52"/>
      <c r="AI733" s="52"/>
      <c r="AJ733" s="52"/>
      <c r="AK733" s="52"/>
      <c r="AL733" s="52"/>
      <c r="AM733" s="52"/>
      <c r="AN733" s="52"/>
      <c r="AO733" s="52"/>
      <c r="AP733" s="52"/>
      <c r="AQ733" s="52"/>
      <c r="AR733" s="52"/>
      <c r="AS733" s="52"/>
      <c r="AT733" s="52"/>
      <c r="AU733" s="52"/>
      <c r="AV733" s="52"/>
    </row>
    <row r="734" spans="1:48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  <c r="AA734" s="52"/>
      <c r="AB734" s="52"/>
      <c r="AC734" s="52"/>
      <c r="AD734" s="52"/>
      <c r="AE734" s="52"/>
      <c r="AF734" s="52"/>
      <c r="AG734" s="52"/>
      <c r="AH734" s="52"/>
      <c r="AI734" s="52"/>
      <c r="AJ734" s="52"/>
      <c r="AK734" s="52"/>
      <c r="AL734" s="52"/>
      <c r="AM734" s="52"/>
      <c r="AN734" s="52"/>
      <c r="AO734" s="52"/>
      <c r="AP734" s="52"/>
      <c r="AQ734" s="52"/>
      <c r="AR734" s="52"/>
      <c r="AS734" s="52"/>
      <c r="AT734" s="52"/>
      <c r="AU734" s="52"/>
      <c r="AV734" s="52"/>
    </row>
    <row r="735" spans="1:48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</row>
    <row r="736" spans="1:48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  <c r="AA736" s="52"/>
      <c r="AB736" s="52"/>
      <c r="AC736" s="52"/>
      <c r="AD736" s="52"/>
      <c r="AE736" s="52"/>
      <c r="AF736" s="52"/>
      <c r="AG736" s="52"/>
      <c r="AH736" s="52"/>
      <c r="AI736" s="52"/>
      <c r="AJ736" s="52"/>
      <c r="AK736" s="52"/>
      <c r="AL736" s="52"/>
      <c r="AM736" s="52"/>
      <c r="AN736" s="52"/>
      <c r="AO736" s="52"/>
      <c r="AP736" s="52"/>
      <c r="AQ736" s="52"/>
      <c r="AR736" s="52"/>
      <c r="AS736" s="52"/>
      <c r="AT736" s="52"/>
      <c r="AU736" s="52"/>
      <c r="AV736" s="52"/>
    </row>
    <row r="737" spans="1:48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  <c r="AA737" s="52"/>
      <c r="AB737" s="52"/>
      <c r="AC737" s="52"/>
      <c r="AD737" s="52"/>
      <c r="AE737" s="52"/>
      <c r="AF737" s="52"/>
      <c r="AG737" s="52"/>
      <c r="AH737" s="52"/>
      <c r="AI737" s="52"/>
      <c r="AJ737" s="52"/>
      <c r="AK737" s="52"/>
      <c r="AL737" s="52"/>
      <c r="AM737" s="52"/>
      <c r="AN737" s="52"/>
      <c r="AO737" s="52"/>
      <c r="AP737" s="52"/>
      <c r="AQ737" s="52"/>
      <c r="AR737" s="52"/>
      <c r="AS737" s="52"/>
      <c r="AT737" s="52"/>
      <c r="AU737" s="52"/>
      <c r="AV737" s="52"/>
    </row>
    <row r="738" spans="1:48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  <c r="AA738" s="52"/>
      <c r="AB738" s="52"/>
      <c r="AC738" s="52"/>
      <c r="AD738" s="52"/>
      <c r="AE738" s="52"/>
      <c r="AF738" s="52"/>
      <c r="AG738" s="52"/>
      <c r="AH738" s="52"/>
      <c r="AI738" s="52"/>
      <c r="AJ738" s="52"/>
      <c r="AK738" s="52"/>
      <c r="AL738" s="52"/>
      <c r="AM738" s="52"/>
      <c r="AN738" s="52"/>
      <c r="AO738" s="52"/>
      <c r="AP738" s="52"/>
      <c r="AQ738" s="52"/>
      <c r="AR738" s="52"/>
      <c r="AS738" s="52"/>
      <c r="AT738" s="52"/>
      <c r="AU738" s="52"/>
      <c r="AV738" s="52"/>
    </row>
    <row r="739" spans="1:48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  <c r="AA739" s="52"/>
      <c r="AB739" s="52"/>
      <c r="AC739" s="52"/>
      <c r="AD739" s="52"/>
      <c r="AE739" s="52"/>
      <c r="AF739" s="52"/>
      <c r="AG739" s="52"/>
      <c r="AH739" s="52"/>
      <c r="AI739" s="52"/>
      <c r="AJ739" s="52"/>
      <c r="AK739" s="52"/>
      <c r="AL739" s="52"/>
      <c r="AM739" s="52"/>
      <c r="AN739" s="52"/>
      <c r="AO739" s="52"/>
      <c r="AP739" s="52"/>
      <c r="AQ739" s="52"/>
      <c r="AR739" s="52"/>
      <c r="AS739" s="52"/>
      <c r="AT739" s="52"/>
      <c r="AU739" s="52"/>
      <c r="AV739" s="52"/>
    </row>
    <row r="740" spans="1:48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</row>
    <row r="741" spans="1:48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  <c r="AA741" s="52"/>
      <c r="AB741" s="52"/>
      <c r="AC741" s="52"/>
      <c r="AD741" s="52"/>
      <c r="AE741" s="52"/>
      <c r="AF741" s="52"/>
      <c r="AG741" s="52"/>
      <c r="AH741" s="52"/>
      <c r="AI741" s="52"/>
      <c r="AJ741" s="52"/>
      <c r="AK741" s="52"/>
      <c r="AL741" s="52"/>
      <c r="AM741" s="52"/>
      <c r="AN741" s="52"/>
      <c r="AO741" s="52"/>
      <c r="AP741" s="52"/>
      <c r="AQ741" s="52"/>
      <c r="AR741" s="52"/>
      <c r="AS741" s="52"/>
      <c r="AT741" s="52"/>
      <c r="AU741" s="52"/>
      <c r="AV741" s="52"/>
    </row>
    <row r="742" spans="1:48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  <c r="AA742" s="52"/>
      <c r="AB742" s="52"/>
      <c r="AC742" s="52"/>
      <c r="AD742" s="52"/>
      <c r="AE742" s="52"/>
      <c r="AF742" s="52"/>
      <c r="AG742" s="52"/>
      <c r="AH742" s="52"/>
      <c r="AI742" s="52"/>
      <c r="AJ742" s="52"/>
      <c r="AK742" s="52"/>
      <c r="AL742" s="52"/>
      <c r="AM742" s="52"/>
      <c r="AN742" s="52"/>
      <c r="AO742" s="52"/>
      <c r="AP742" s="52"/>
      <c r="AQ742" s="52"/>
      <c r="AR742" s="52"/>
      <c r="AS742" s="52"/>
      <c r="AT742" s="52"/>
      <c r="AU742" s="52"/>
      <c r="AV742" s="52"/>
    </row>
    <row r="743" spans="1:48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  <c r="AA743" s="52"/>
      <c r="AB743" s="52"/>
      <c r="AC743" s="52"/>
      <c r="AD743" s="52"/>
      <c r="AE743" s="52"/>
      <c r="AF743" s="52"/>
      <c r="AG743" s="52"/>
      <c r="AH743" s="52"/>
      <c r="AI743" s="52"/>
      <c r="AJ743" s="52"/>
      <c r="AK743" s="52"/>
      <c r="AL743" s="52"/>
      <c r="AM743" s="52"/>
      <c r="AN743" s="52"/>
      <c r="AO743" s="52"/>
      <c r="AP743" s="52"/>
      <c r="AQ743" s="52"/>
      <c r="AR743" s="52"/>
      <c r="AS743" s="52"/>
      <c r="AT743" s="52"/>
      <c r="AU743" s="52"/>
      <c r="AV743" s="52"/>
    </row>
    <row r="744" spans="1:48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  <c r="AA744" s="52"/>
      <c r="AB744" s="52"/>
      <c r="AC744" s="52"/>
      <c r="AD744" s="52"/>
      <c r="AE744" s="52"/>
      <c r="AF744" s="52"/>
      <c r="AG744" s="52"/>
      <c r="AH744" s="52"/>
      <c r="AI744" s="52"/>
      <c r="AJ744" s="52"/>
      <c r="AK744" s="52"/>
      <c r="AL744" s="52"/>
      <c r="AM744" s="52"/>
      <c r="AN744" s="52"/>
      <c r="AO744" s="52"/>
      <c r="AP744" s="52"/>
      <c r="AQ744" s="52"/>
      <c r="AR744" s="52"/>
      <c r="AS744" s="52"/>
      <c r="AT744" s="52"/>
      <c r="AU744" s="52"/>
      <c r="AV744" s="52"/>
    </row>
    <row r="745" spans="1:48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</row>
    <row r="746" spans="1:48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  <c r="AA746" s="52"/>
      <c r="AB746" s="52"/>
      <c r="AC746" s="52"/>
      <c r="AD746" s="52"/>
      <c r="AE746" s="52"/>
      <c r="AF746" s="52"/>
      <c r="AG746" s="52"/>
      <c r="AH746" s="52"/>
      <c r="AI746" s="52"/>
      <c r="AJ746" s="52"/>
      <c r="AK746" s="52"/>
      <c r="AL746" s="52"/>
      <c r="AM746" s="52"/>
      <c r="AN746" s="52"/>
      <c r="AO746" s="52"/>
      <c r="AP746" s="52"/>
      <c r="AQ746" s="52"/>
      <c r="AR746" s="52"/>
      <c r="AS746" s="52"/>
      <c r="AT746" s="52"/>
      <c r="AU746" s="52"/>
      <c r="AV746" s="52"/>
    </row>
    <row r="747" spans="1:48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  <c r="AA747" s="52"/>
      <c r="AB747" s="52"/>
      <c r="AC747" s="52"/>
      <c r="AD747" s="52"/>
      <c r="AE747" s="52"/>
      <c r="AF747" s="52"/>
      <c r="AG747" s="52"/>
      <c r="AH747" s="52"/>
      <c r="AI747" s="52"/>
      <c r="AJ747" s="52"/>
      <c r="AK747" s="52"/>
      <c r="AL747" s="52"/>
      <c r="AM747" s="52"/>
      <c r="AN747" s="52"/>
      <c r="AO747" s="52"/>
      <c r="AP747" s="52"/>
      <c r="AQ747" s="52"/>
      <c r="AR747" s="52"/>
      <c r="AS747" s="52"/>
      <c r="AT747" s="52"/>
      <c r="AU747" s="52"/>
      <c r="AV747" s="52"/>
    </row>
    <row r="748" spans="1:48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  <c r="AA748" s="52"/>
      <c r="AB748" s="52"/>
      <c r="AC748" s="52"/>
      <c r="AD748" s="52"/>
      <c r="AE748" s="52"/>
      <c r="AF748" s="52"/>
      <c r="AG748" s="52"/>
      <c r="AH748" s="52"/>
      <c r="AI748" s="52"/>
      <c r="AJ748" s="52"/>
      <c r="AK748" s="52"/>
      <c r="AL748" s="52"/>
      <c r="AM748" s="52"/>
      <c r="AN748" s="52"/>
      <c r="AO748" s="52"/>
      <c r="AP748" s="52"/>
      <c r="AQ748" s="52"/>
      <c r="AR748" s="52"/>
      <c r="AS748" s="52"/>
      <c r="AT748" s="52"/>
      <c r="AU748" s="52"/>
      <c r="AV748" s="52"/>
    </row>
    <row r="749" spans="1:48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  <c r="AA749" s="52"/>
      <c r="AB749" s="52"/>
      <c r="AC749" s="52"/>
      <c r="AD749" s="52"/>
      <c r="AE749" s="52"/>
      <c r="AF749" s="52"/>
      <c r="AG749" s="52"/>
      <c r="AH749" s="52"/>
      <c r="AI749" s="52"/>
      <c r="AJ749" s="52"/>
      <c r="AK749" s="52"/>
      <c r="AL749" s="52"/>
      <c r="AM749" s="52"/>
      <c r="AN749" s="52"/>
      <c r="AO749" s="52"/>
      <c r="AP749" s="52"/>
      <c r="AQ749" s="52"/>
      <c r="AR749" s="52"/>
      <c r="AS749" s="52"/>
      <c r="AT749" s="52"/>
      <c r="AU749" s="52"/>
      <c r="AV749" s="52"/>
    </row>
    <row r="750" spans="1:48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</row>
    <row r="751" spans="1:48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  <c r="AA751" s="52"/>
      <c r="AB751" s="52"/>
      <c r="AC751" s="52"/>
      <c r="AD751" s="52"/>
      <c r="AE751" s="52"/>
      <c r="AF751" s="52"/>
      <c r="AG751" s="52"/>
      <c r="AH751" s="52"/>
      <c r="AI751" s="52"/>
      <c r="AJ751" s="52"/>
      <c r="AK751" s="52"/>
      <c r="AL751" s="52"/>
      <c r="AM751" s="52"/>
      <c r="AN751" s="52"/>
      <c r="AO751" s="52"/>
      <c r="AP751" s="52"/>
      <c r="AQ751" s="52"/>
      <c r="AR751" s="52"/>
      <c r="AS751" s="52"/>
      <c r="AT751" s="52"/>
      <c r="AU751" s="52"/>
      <c r="AV751" s="52"/>
    </row>
    <row r="752" spans="1:48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  <c r="AA752" s="52"/>
      <c r="AB752" s="52"/>
      <c r="AC752" s="52"/>
      <c r="AD752" s="52"/>
      <c r="AE752" s="52"/>
      <c r="AF752" s="52"/>
      <c r="AG752" s="52"/>
      <c r="AH752" s="52"/>
      <c r="AI752" s="52"/>
      <c r="AJ752" s="52"/>
      <c r="AK752" s="52"/>
      <c r="AL752" s="52"/>
      <c r="AM752" s="52"/>
      <c r="AN752" s="52"/>
      <c r="AO752" s="52"/>
      <c r="AP752" s="52"/>
      <c r="AQ752" s="52"/>
      <c r="AR752" s="52"/>
      <c r="AS752" s="52"/>
      <c r="AT752" s="52"/>
      <c r="AU752" s="52"/>
      <c r="AV752" s="52"/>
    </row>
    <row r="753" spans="1:48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  <c r="AA753" s="52"/>
      <c r="AB753" s="52"/>
      <c r="AC753" s="52"/>
      <c r="AD753" s="52"/>
      <c r="AE753" s="52"/>
      <c r="AF753" s="52"/>
      <c r="AG753" s="52"/>
      <c r="AH753" s="52"/>
      <c r="AI753" s="52"/>
      <c r="AJ753" s="52"/>
      <c r="AK753" s="52"/>
      <c r="AL753" s="52"/>
      <c r="AM753" s="52"/>
      <c r="AN753" s="52"/>
      <c r="AO753" s="52"/>
      <c r="AP753" s="52"/>
      <c r="AQ753" s="52"/>
      <c r="AR753" s="52"/>
      <c r="AS753" s="52"/>
      <c r="AT753" s="52"/>
      <c r="AU753" s="52"/>
      <c r="AV753" s="52"/>
    </row>
    <row r="754" spans="1:48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  <c r="AA754" s="52"/>
      <c r="AB754" s="52"/>
      <c r="AC754" s="52"/>
      <c r="AD754" s="52"/>
      <c r="AE754" s="52"/>
      <c r="AF754" s="52"/>
      <c r="AG754" s="52"/>
      <c r="AH754" s="52"/>
      <c r="AI754" s="52"/>
      <c r="AJ754" s="52"/>
      <c r="AK754" s="52"/>
      <c r="AL754" s="52"/>
      <c r="AM754" s="52"/>
      <c r="AN754" s="52"/>
      <c r="AO754" s="52"/>
      <c r="AP754" s="52"/>
      <c r="AQ754" s="52"/>
      <c r="AR754" s="52"/>
      <c r="AS754" s="52"/>
      <c r="AT754" s="52"/>
      <c r="AU754" s="52"/>
      <c r="AV754" s="52"/>
    </row>
    <row r="755" spans="1:48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</row>
    <row r="756" spans="1:48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  <c r="AA756" s="52"/>
      <c r="AB756" s="52"/>
      <c r="AC756" s="52"/>
      <c r="AD756" s="52"/>
      <c r="AE756" s="52"/>
      <c r="AF756" s="52"/>
      <c r="AG756" s="52"/>
      <c r="AH756" s="52"/>
      <c r="AI756" s="52"/>
      <c r="AJ756" s="52"/>
      <c r="AK756" s="52"/>
      <c r="AL756" s="52"/>
      <c r="AM756" s="52"/>
      <c r="AN756" s="52"/>
      <c r="AO756" s="52"/>
      <c r="AP756" s="52"/>
      <c r="AQ756" s="52"/>
      <c r="AR756" s="52"/>
      <c r="AS756" s="52"/>
      <c r="AT756" s="52"/>
      <c r="AU756" s="52"/>
      <c r="AV756" s="52"/>
    </row>
    <row r="757" spans="1:48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  <c r="AA757" s="52"/>
      <c r="AB757" s="52"/>
      <c r="AC757" s="52"/>
      <c r="AD757" s="52"/>
      <c r="AE757" s="52"/>
      <c r="AF757" s="52"/>
      <c r="AG757" s="52"/>
      <c r="AH757" s="52"/>
      <c r="AI757" s="52"/>
      <c r="AJ757" s="52"/>
      <c r="AK757" s="52"/>
      <c r="AL757" s="52"/>
      <c r="AM757" s="52"/>
      <c r="AN757" s="52"/>
      <c r="AO757" s="52"/>
      <c r="AP757" s="52"/>
      <c r="AQ757" s="52"/>
      <c r="AR757" s="52"/>
      <c r="AS757" s="52"/>
      <c r="AT757" s="52"/>
      <c r="AU757" s="52"/>
      <c r="AV757" s="52"/>
    </row>
    <row r="758" spans="1:48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  <c r="AA758" s="52"/>
      <c r="AB758" s="52"/>
      <c r="AC758" s="52"/>
      <c r="AD758" s="52"/>
      <c r="AE758" s="52"/>
      <c r="AF758" s="52"/>
      <c r="AG758" s="52"/>
      <c r="AH758" s="52"/>
      <c r="AI758" s="52"/>
      <c r="AJ758" s="52"/>
      <c r="AK758" s="52"/>
      <c r="AL758" s="52"/>
      <c r="AM758" s="52"/>
      <c r="AN758" s="52"/>
      <c r="AO758" s="52"/>
      <c r="AP758" s="52"/>
      <c r="AQ758" s="52"/>
      <c r="AR758" s="52"/>
      <c r="AS758" s="52"/>
      <c r="AT758" s="52"/>
      <c r="AU758" s="52"/>
      <c r="AV758" s="52"/>
    </row>
    <row r="759" spans="1:48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  <c r="AA759" s="52"/>
      <c r="AB759" s="52"/>
      <c r="AC759" s="52"/>
      <c r="AD759" s="52"/>
      <c r="AE759" s="52"/>
      <c r="AF759" s="52"/>
      <c r="AG759" s="52"/>
      <c r="AH759" s="52"/>
      <c r="AI759" s="52"/>
      <c r="AJ759" s="52"/>
      <c r="AK759" s="52"/>
      <c r="AL759" s="52"/>
      <c r="AM759" s="52"/>
      <c r="AN759" s="52"/>
      <c r="AO759" s="52"/>
      <c r="AP759" s="52"/>
      <c r="AQ759" s="52"/>
      <c r="AR759" s="52"/>
      <c r="AS759" s="52"/>
      <c r="AT759" s="52"/>
      <c r="AU759" s="52"/>
      <c r="AV759" s="52"/>
    </row>
    <row r="760" spans="1:48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</row>
    <row r="761" spans="1:48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  <c r="AA761" s="52"/>
      <c r="AB761" s="52"/>
      <c r="AC761" s="52"/>
      <c r="AD761" s="52"/>
      <c r="AE761" s="52"/>
      <c r="AF761" s="52"/>
      <c r="AG761" s="52"/>
      <c r="AH761" s="52"/>
      <c r="AI761" s="52"/>
      <c r="AJ761" s="52"/>
      <c r="AK761" s="52"/>
      <c r="AL761" s="52"/>
      <c r="AM761" s="52"/>
      <c r="AN761" s="52"/>
      <c r="AO761" s="52"/>
      <c r="AP761" s="52"/>
      <c r="AQ761" s="52"/>
      <c r="AR761" s="52"/>
      <c r="AS761" s="52"/>
      <c r="AT761" s="52"/>
      <c r="AU761" s="52"/>
      <c r="AV761" s="52"/>
    </row>
    <row r="762" spans="1:48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  <c r="AA762" s="52"/>
      <c r="AB762" s="52"/>
      <c r="AC762" s="52"/>
      <c r="AD762" s="52"/>
      <c r="AE762" s="52"/>
      <c r="AF762" s="52"/>
      <c r="AG762" s="52"/>
      <c r="AH762" s="52"/>
      <c r="AI762" s="52"/>
      <c r="AJ762" s="52"/>
      <c r="AK762" s="52"/>
      <c r="AL762" s="52"/>
      <c r="AM762" s="52"/>
      <c r="AN762" s="52"/>
      <c r="AO762" s="52"/>
      <c r="AP762" s="52"/>
      <c r="AQ762" s="52"/>
      <c r="AR762" s="52"/>
      <c r="AS762" s="52"/>
      <c r="AT762" s="52"/>
      <c r="AU762" s="52"/>
      <c r="AV762" s="52"/>
    </row>
    <row r="763" spans="1:48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  <c r="AA763" s="52"/>
      <c r="AB763" s="52"/>
      <c r="AC763" s="52"/>
      <c r="AD763" s="52"/>
      <c r="AE763" s="52"/>
      <c r="AF763" s="52"/>
      <c r="AG763" s="52"/>
      <c r="AH763" s="52"/>
      <c r="AI763" s="52"/>
      <c r="AJ763" s="52"/>
      <c r="AK763" s="52"/>
      <c r="AL763" s="52"/>
      <c r="AM763" s="52"/>
      <c r="AN763" s="52"/>
      <c r="AO763" s="52"/>
      <c r="AP763" s="52"/>
      <c r="AQ763" s="52"/>
      <c r="AR763" s="52"/>
      <c r="AS763" s="52"/>
      <c r="AT763" s="52"/>
      <c r="AU763" s="52"/>
      <c r="AV763" s="52"/>
    </row>
    <row r="764" spans="1:48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  <c r="AA764" s="52"/>
      <c r="AB764" s="52"/>
      <c r="AC764" s="52"/>
      <c r="AD764" s="52"/>
      <c r="AE764" s="52"/>
      <c r="AF764" s="52"/>
      <c r="AG764" s="52"/>
      <c r="AH764" s="52"/>
      <c r="AI764" s="52"/>
      <c r="AJ764" s="52"/>
      <c r="AK764" s="52"/>
      <c r="AL764" s="52"/>
      <c r="AM764" s="52"/>
      <c r="AN764" s="52"/>
      <c r="AO764" s="52"/>
      <c r="AP764" s="52"/>
      <c r="AQ764" s="52"/>
      <c r="AR764" s="52"/>
      <c r="AS764" s="52"/>
      <c r="AT764" s="52"/>
      <c r="AU764" s="52"/>
      <c r="AV764" s="52"/>
    </row>
    <row r="765" spans="1:48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</row>
    <row r="766" spans="1:48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  <c r="AA766" s="52"/>
      <c r="AB766" s="52"/>
      <c r="AC766" s="52"/>
      <c r="AD766" s="52"/>
      <c r="AE766" s="52"/>
      <c r="AF766" s="52"/>
      <c r="AG766" s="52"/>
      <c r="AH766" s="52"/>
      <c r="AI766" s="52"/>
      <c r="AJ766" s="52"/>
      <c r="AK766" s="52"/>
      <c r="AL766" s="52"/>
      <c r="AM766" s="52"/>
      <c r="AN766" s="52"/>
      <c r="AO766" s="52"/>
      <c r="AP766" s="52"/>
      <c r="AQ766" s="52"/>
      <c r="AR766" s="52"/>
      <c r="AS766" s="52"/>
      <c r="AT766" s="52"/>
      <c r="AU766" s="52"/>
      <c r="AV766" s="52"/>
    </row>
    <row r="767" spans="1:48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  <c r="AA767" s="52"/>
      <c r="AB767" s="52"/>
      <c r="AC767" s="52"/>
      <c r="AD767" s="52"/>
      <c r="AE767" s="52"/>
      <c r="AF767" s="52"/>
      <c r="AG767" s="52"/>
      <c r="AH767" s="52"/>
      <c r="AI767" s="52"/>
      <c r="AJ767" s="52"/>
      <c r="AK767" s="52"/>
      <c r="AL767" s="52"/>
      <c r="AM767" s="52"/>
      <c r="AN767" s="52"/>
      <c r="AO767" s="52"/>
      <c r="AP767" s="52"/>
      <c r="AQ767" s="52"/>
      <c r="AR767" s="52"/>
      <c r="AS767" s="52"/>
      <c r="AT767" s="52"/>
      <c r="AU767" s="52"/>
      <c r="AV767" s="52"/>
    </row>
    <row r="768" spans="1:48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  <c r="AA768" s="52"/>
      <c r="AB768" s="52"/>
      <c r="AC768" s="52"/>
      <c r="AD768" s="52"/>
      <c r="AE768" s="52"/>
      <c r="AF768" s="52"/>
      <c r="AG768" s="52"/>
      <c r="AH768" s="52"/>
      <c r="AI768" s="52"/>
      <c r="AJ768" s="52"/>
      <c r="AK768" s="52"/>
      <c r="AL768" s="52"/>
      <c r="AM768" s="52"/>
      <c r="AN768" s="52"/>
      <c r="AO768" s="52"/>
      <c r="AP768" s="52"/>
      <c r="AQ768" s="52"/>
      <c r="AR768" s="52"/>
      <c r="AS768" s="52"/>
      <c r="AT768" s="52"/>
      <c r="AU768" s="52"/>
      <c r="AV768" s="52"/>
    </row>
    <row r="769" spans="1:48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  <c r="AA769" s="52"/>
      <c r="AB769" s="52"/>
      <c r="AC769" s="52"/>
      <c r="AD769" s="52"/>
      <c r="AE769" s="52"/>
      <c r="AF769" s="52"/>
      <c r="AG769" s="52"/>
      <c r="AH769" s="52"/>
      <c r="AI769" s="52"/>
      <c r="AJ769" s="52"/>
      <c r="AK769" s="52"/>
      <c r="AL769" s="52"/>
      <c r="AM769" s="52"/>
      <c r="AN769" s="52"/>
      <c r="AO769" s="52"/>
      <c r="AP769" s="52"/>
      <c r="AQ769" s="52"/>
      <c r="AR769" s="52"/>
      <c r="AS769" s="52"/>
      <c r="AT769" s="52"/>
      <c r="AU769" s="52"/>
      <c r="AV769" s="52"/>
    </row>
    <row r="770" spans="1:48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</row>
    <row r="771" spans="1:48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  <c r="AA771" s="52"/>
      <c r="AB771" s="52"/>
      <c r="AC771" s="52"/>
      <c r="AD771" s="52"/>
      <c r="AE771" s="52"/>
      <c r="AF771" s="52"/>
      <c r="AG771" s="52"/>
      <c r="AH771" s="52"/>
      <c r="AI771" s="52"/>
      <c r="AJ771" s="52"/>
      <c r="AK771" s="52"/>
      <c r="AL771" s="52"/>
      <c r="AM771" s="52"/>
      <c r="AN771" s="52"/>
      <c r="AO771" s="52"/>
      <c r="AP771" s="52"/>
      <c r="AQ771" s="52"/>
      <c r="AR771" s="52"/>
      <c r="AS771" s="52"/>
      <c r="AT771" s="52"/>
      <c r="AU771" s="52"/>
      <c r="AV771" s="52"/>
    </row>
    <row r="772" spans="1:48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  <c r="AA772" s="52"/>
      <c r="AB772" s="52"/>
      <c r="AC772" s="52"/>
      <c r="AD772" s="52"/>
      <c r="AE772" s="52"/>
      <c r="AF772" s="52"/>
      <c r="AG772" s="52"/>
      <c r="AH772" s="52"/>
      <c r="AI772" s="52"/>
      <c r="AJ772" s="52"/>
      <c r="AK772" s="52"/>
      <c r="AL772" s="52"/>
      <c r="AM772" s="52"/>
      <c r="AN772" s="52"/>
      <c r="AO772" s="52"/>
      <c r="AP772" s="52"/>
      <c r="AQ772" s="52"/>
      <c r="AR772" s="52"/>
      <c r="AS772" s="52"/>
      <c r="AT772" s="52"/>
      <c r="AU772" s="52"/>
      <c r="AV772" s="52"/>
    </row>
    <row r="773" spans="1:48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  <c r="AA773" s="52"/>
      <c r="AB773" s="52"/>
      <c r="AC773" s="52"/>
      <c r="AD773" s="52"/>
      <c r="AE773" s="52"/>
      <c r="AF773" s="52"/>
      <c r="AG773" s="52"/>
      <c r="AH773" s="52"/>
      <c r="AI773" s="52"/>
      <c r="AJ773" s="52"/>
      <c r="AK773" s="52"/>
      <c r="AL773" s="52"/>
      <c r="AM773" s="52"/>
      <c r="AN773" s="52"/>
      <c r="AO773" s="52"/>
      <c r="AP773" s="52"/>
      <c r="AQ773" s="52"/>
      <c r="AR773" s="52"/>
      <c r="AS773" s="52"/>
      <c r="AT773" s="52"/>
      <c r="AU773" s="52"/>
      <c r="AV773" s="52"/>
    </row>
    <row r="774" spans="1:48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  <c r="AA774" s="52"/>
      <c r="AB774" s="52"/>
      <c r="AC774" s="52"/>
      <c r="AD774" s="52"/>
      <c r="AE774" s="52"/>
      <c r="AF774" s="52"/>
      <c r="AG774" s="52"/>
      <c r="AH774" s="52"/>
      <c r="AI774" s="52"/>
      <c r="AJ774" s="52"/>
      <c r="AK774" s="52"/>
      <c r="AL774" s="52"/>
      <c r="AM774" s="52"/>
      <c r="AN774" s="52"/>
      <c r="AO774" s="52"/>
      <c r="AP774" s="52"/>
      <c r="AQ774" s="52"/>
      <c r="AR774" s="52"/>
      <c r="AS774" s="52"/>
      <c r="AT774" s="52"/>
      <c r="AU774" s="52"/>
      <c r="AV774" s="52"/>
    </row>
    <row r="775" spans="1:48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</row>
    <row r="776" spans="1:48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  <c r="AA776" s="52"/>
      <c r="AB776" s="52"/>
      <c r="AC776" s="52"/>
      <c r="AD776" s="52"/>
      <c r="AE776" s="52"/>
      <c r="AF776" s="52"/>
      <c r="AG776" s="52"/>
      <c r="AH776" s="52"/>
      <c r="AI776" s="52"/>
      <c r="AJ776" s="52"/>
      <c r="AK776" s="52"/>
      <c r="AL776" s="52"/>
      <c r="AM776" s="52"/>
      <c r="AN776" s="52"/>
      <c r="AO776" s="52"/>
      <c r="AP776" s="52"/>
      <c r="AQ776" s="52"/>
      <c r="AR776" s="52"/>
      <c r="AS776" s="52"/>
      <c r="AT776" s="52"/>
      <c r="AU776" s="52"/>
      <c r="AV776" s="52"/>
    </row>
    <row r="777" spans="1:48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  <c r="AA777" s="52"/>
      <c r="AB777" s="52"/>
      <c r="AC777" s="52"/>
      <c r="AD777" s="52"/>
      <c r="AE777" s="52"/>
      <c r="AF777" s="52"/>
      <c r="AG777" s="52"/>
      <c r="AH777" s="52"/>
      <c r="AI777" s="52"/>
      <c r="AJ777" s="52"/>
      <c r="AK777" s="52"/>
      <c r="AL777" s="52"/>
      <c r="AM777" s="52"/>
      <c r="AN777" s="52"/>
      <c r="AO777" s="52"/>
      <c r="AP777" s="52"/>
      <c r="AQ777" s="52"/>
      <c r="AR777" s="52"/>
      <c r="AS777" s="52"/>
      <c r="AT777" s="52"/>
      <c r="AU777" s="52"/>
      <c r="AV777" s="52"/>
    </row>
    <row r="778" spans="1:48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  <c r="AA778" s="52"/>
      <c r="AB778" s="52"/>
      <c r="AC778" s="52"/>
      <c r="AD778" s="52"/>
      <c r="AE778" s="52"/>
      <c r="AF778" s="52"/>
      <c r="AG778" s="52"/>
      <c r="AH778" s="52"/>
      <c r="AI778" s="52"/>
      <c r="AJ778" s="52"/>
      <c r="AK778" s="52"/>
      <c r="AL778" s="52"/>
      <c r="AM778" s="52"/>
      <c r="AN778" s="52"/>
      <c r="AO778" s="52"/>
      <c r="AP778" s="52"/>
      <c r="AQ778" s="52"/>
      <c r="AR778" s="52"/>
      <c r="AS778" s="52"/>
      <c r="AT778" s="52"/>
      <c r="AU778" s="52"/>
      <c r="AV778" s="52"/>
    </row>
    <row r="779" spans="1:48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  <c r="AA779" s="52"/>
      <c r="AB779" s="52"/>
      <c r="AC779" s="52"/>
      <c r="AD779" s="52"/>
      <c r="AE779" s="52"/>
      <c r="AF779" s="52"/>
      <c r="AG779" s="52"/>
      <c r="AH779" s="52"/>
      <c r="AI779" s="52"/>
      <c r="AJ779" s="52"/>
      <c r="AK779" s="52"/>
      <c r="AL779" s="52"/>
      <c r="AM779" s="52"/>
      <c r="AN779" s="52"/>
      <c r="AO779" s="52"/>
      <c r="AP779" s="52"/>
      <c r="AQ779" s="52"/>
      <c r="AR779" s="52"/>
      <c r="AS779" s="52"/>
      <c r="AT779" s="52"/>
      <c r="AU779" s="52"/>
      <c r="AV779" s="52"/>
    </row>
    <row r="780" spans="1:48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</row>
    <row r="781" spans="1:48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  <c r="AA781" s="52"/>
      <c r="AB781" s="52"/>
      <c r="AC781" s="52"/>
      <c r="AD781" s="52"/>
      <c r="AE781" s="52"/>
      <c r="AF781" s="52"/>
      <c r="AG781" s="52"/>
      <c r="AH781" s="52"/>
      <c r="AI781" s="52"/>
      <c r="AJ781" s="52"/>
      <c r="AK781" s="52"/>
      <c r="AL781" s="52"/>
      <c r="AM781" s="52"/>
      <c r="AN781" s="52"/>
      <c r="AO781" s="52"/>
      <c r="AP781" s="52"/>
      <c r="AQ781" s="52"/>
      <c r="AR781" s="52"/>
      <c r="AS781" s="52"/>
      <c r="AT781" s="52"/>
      <c r="AU781" s="52"/>
      <c r="AV781" s="52"/>
    </row>
    <row r="782" spans="1:48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  <c r="AA782" s="52"/>
      <c r="AB782" s="52"/>
      <c r="AC782" s="52"/>
      <c r="AD782" s="52"/>
      <c r="AE782" s="52"/>
      <c r="AF782" s="52"/>
      <c r="AG782" s="52"/>
      <c r="AH782" s="52"/>
      <c r="AI782" s="52"/>
      <c r="AJ782" s="52"/>
      <c r="AK782" s="52"/>
      <c r="AL782" s="52"/>
      <c r="AM782" s="52"/>
      <c r="AN782" s="52"/>
      <c r="AO782" s="52"/>
      <c r="AP782" s="52"/>
      <c r="AQ782" s="52"/>
      <c r="AR782" s="52"/>
      <c r="AS782" s="52"/>
      <c r="AT782" s="52"/>
      <c r="AU782" s="52"/>
      <c r="AV782" s="52"/>
    </row>
    <row r="783" spans="1:48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  <c r="AA783" s="52"/>
      <c r="AB783" s="52"/>
      <c r="AC783" s="52"/>
      <c r="AD783" s="52"/>
      <c r="AE783" s="52"/>
      <c r="AF783" s="52"/>
      <c r="AG783" s="52"/>
      <c r="AH783" s="52"/>
      <c r="AI783" s="52"/>
      <c r="AJ783" s="52"/>
      <c r="AK783" s="52"/>
      <c r="AL783" s="52"/>
      <c r="AM783" s="52"/>
      <c r="AN783" s="52"/>
      <c r="AO783" s="52"/>
      <c r="AP783" s="52"/>
      <c r="AQ783" s="52"/>
      <c r="AR783" s="52"/>
      <c r="AS783" s="52"/>
      <c r="AT783" s="52"/>
      <c r="AU783" s="52"/>
      <c r="AV783" s="52"/>
    </row>
    <row r="784" spans="1:48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  <c r="AA784" s="52"/>
      <c r="AB784" s="52"/>
      <c r="AC784" s="52"/>
      <c r="AD784" s="52"/>
      <c r="AE784" s="52"/>
      <c r="AF784" s="52"/>
      <c r="AG784" s="52"/>
      <c r="AH784" s="52"/>
      <c r="AI784" s="52"/>
      <c r="AJ784" s="52"/>
      <c r="AK784" s="52"/>
      <c r="AL784" s="52"/>
      <c r="AM784" s="52"/>
      <c r="AN784" s="52"/>
      <c r="AO784" s="52"/>
      <c r="AP784" s="52"/>
      <c r="AQ784" s="52"/>
      <c r="AR784" s="52"/>
      <c r="AS784" s="52"/>
      <c r="AT784" s="52"/>
      <c r="AU784" s="52"/>
      <c r="AV784" s="52"/>
    </row>
    <row r="785" spans="1:48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</row>
    <row r="786" spans="1:48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  <c r="AA786" s="52"/>
      <c r="AB786" s="52"/>
      <c r="AC786" s="52"/>
      <c r="AD786" s="52"/>
      <c r="AE786" s="52"/>
      <c r="AF786" s="52"/>
      <c r="AG786" s="52"/>
      <c r="AH786" s="52"/>
      <c r="AI786" s="52"/>
      <c r="AJ786" s="52"/>
      <c r="AK786" s="52"/>
      <c r="AL786" s="52"/>
      <c r="AM786" s="52"/>
      <c r="AN786" s="52"/>
      <c r="AO786" s="52"/>
      <c r="AP786" s="52"/>
      <c r="AQ786" s="52"/>
      <c r="AR786" s="52"/>
      <c r="AS786" s="52"/>
      <c r="AT786" s="52"/>
      <c r="AU786" s="52"/>
      <c r="AV786" s="52"/>
    </row>
    <row r="787" spans="1:48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  <c r="AA787" s="52"/>
      <c r="AB787" s="52"/>
      <c r="AC787" s="52"/>
      <c r="AD787" s="52"/>
      <c r="AE787" s="52"/>
      <c r="AF787" s="52"/>
      <c r="AG787" s="52"/>
      <c r="AH787" s="52"/>
      <c r="AI787" s="52"/>
      <c r="AJ787" s="52"/>
      <c r="AK787" s="52"/>
      <c r="AL787" s="52"/>
      <c r="AM787" s="52"/>
      <c r="AN787" s="52"/>
      <c r="AO787" s="52"/>
      <c r="AP787" s="52"/>
      <c r="AQ787" s="52"/>
      <c r="AR787" s="52"/>
      <c r="AS787" s="52"/>
      <c r="AT787" s="52"/>
      <c r="AU787" s="52"/>
      <c r="AV787" s="52"/>
    </row>
    <row r="788" spans="1:48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  <c r="AA788" s="52"/>
      <c r="AB788" s="52"/>
      <c r="AC788" s="52"/>
      <c r="AD788" s="52"/>
      <c r="AE788" s="52"/>
      <c r="AF788" s="52"/>
      <c r="AG788" s="52"/>
      <c r="AH788" s="52"/>
      <c r="AI788" s="52"/>
      <c r="AJ788" s="52"/>
      <c r="AK788" s="52"/>
      <c r="AL788" s="52"/>
      <c r="AM788" s="52"/>
      <c r="AN788" s="52"/>
      <c r="AO788" s="52"/>
      <c r="AP788" s="52"/>
      <c r="AQ788" s="52"/>
      <c r="AR788" s="52"/>
      <c r="AS788" s="52"/>
      <c r="AT788" s="52"/>
      <c r="AU788" s="52"/>
      <c r="AV788" s="52"/>
    </row>
    <row r="789" spans="1:48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  <c r="AA789" s="52"/>
      <c r="AB789" s="52"/>
      <c r="AC789" s="52"/>
      <c r="AD789" s="52"/>
      <c r="AE789" s="52"/>
      <c r="AF789" s="52"/>
      <c r="AG789" s="52"/>
      <c r="AH789" s="52"/>
      <c r="AI789" s="52"/>
      <c r="AJ789" s="52"/>
      <c r="AK789" s="52"/>
      <c r="AL789" s="52"/>
      <c r="AM789" s="52"/>
      <c r="AN789" s="52"/>
      <c r="AO789" s="52"/>
      <c r="AP789" s="52"/>
      <c r="AQ789" s="52"/>
      <c r="AR789" s="52"/>
      <c r="AS789" s="52"/>
      <c r="AT789" s="52"/>
      <c r="AU789" s="52"/>
      <c r="AV789" s="52"/>
    </row>
    <row r="790" spans="1:48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</row>
    <row r="791" spans="1:48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  <c r="AA791" s="52"/>
      <c r="AB791" s="52"/>
      <c r="AC791" s="52"/>
      <c r="AD791" s="52"/>
      <c r="AE791" s="52"/>
      <c r="AF791" s="52"/>
      <c r="AG791" s="52"/>
      <c r="AH791" s="52"/>
      <c r="AI791" s="52"/>
      <c r="AJ791" s="52"/>
      <c r="AK791" s="52"/>
      <c r="AL791" s="52"/>
      <c r="AM791" s="52"/>
      <c r="AN791" s="52"/>
      <c r="AO791" s="52"/>
      <c r="AP791" s="52"/>
      <c r="AQ791" s="52"/>
      <c r="AR791" s="52"/>
      <c r="AS791" s="52"/>
      <c r="AT791" s="52"/>
      <c r="AU791" s="52"/>
      <c r="AV791" s="52"/>
    </row>
    <row r="792" spans="1:48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  <c r="AA792" s="52"/>
      <c r="AB792" s="52"/>
      <c r="AC792" s="52"/>
      <c r="AD792" s="52"/>
      <c r="AE792" s="52"/>
      <c r="AF792" s="52"/>
      <c r="AG792" s="52"/>
      <c r="AH792" s="52"/>
      <c r="AI792" s="52"/>
      <c r="AJ792" s="52"/>
      <c r="AK792" s="52"/>
      <c r="AL792" s="52"/>
      <c r="AM792" s="52"/>
      <c r="AN792" s="52"/>
      <c r="AO792" s="52"/>
      <c r="AP792" s="52"/>
      <c r="AQ792" s="52"/>
      <c r="AR792" s="52"/>
      <c r="AS792" s="52"/>
      <c r="AT792" s="52"/>
      <c r="AU792" s="52"/>
      <c r="AV792" s="52"/>
    </row>
    <row r="793" spans="1:48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  <c r="AA793" s="52"/>
      <c r="AB793" s="52"/>
      <c r="AC793" s="52"/>
      <c r="AD793" s="52"/>
      <c r="AE793" s="52"/>
      <c r="AF793" s="52"/>
      <c r="AG793" s="52"/>
      <c r="AH793" s="52"/>
      <c r="AI793" s="52"/>
      <c r="AJ793" s="52"/>
      <c r="AK793" s="52"/>
      <c r="AL793" s="52"/>
      <c r="AM793" s="52"/>
      <c r="AN793" s="52"/>
      <c r="AO793" s="52"/>
      <c r="AP793" s="52"/>
      <c r="AQ793" s="52"/>
      <c r="AR793" s="52"/>
      <c r="AS793" s="52"/>
      <c r="AT793" s="52"/>
      <c r="AU793" s="52"/>
      <c r="AV793" s="52"/>
    </row>
    <row r="794" spans="1:48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  <c r="AA794" s="52"/>
      <c r="AB794" s="52"/>
      <c r="AC794" s="52"/>
      <c r="AD794" s="52"/>
      <c r="AE794" s="52"/>
      <c r="AF794" s="52"/>
      <c r="AG794" s="52"/>
      <c r="AH794" s="52"/>
      <c r="AI794" s="52"/>
      <c r="AJ794" s="52"/>
      <c r="AK794" s="52"/>
      <c r="AL794" s="52"/>
      <c r="AM794" s="52"/>
      <c r="AN794" s="52"/>
      <c r="AO794" s="52"/>
      <c r="AP794" s="52"/>
      <c r="AQ794" s="52"/>
      <c r="AR794" s="52"/>
      <c r="AS794" s="52"/>
      <c r="AT794" s="52"/>
      <c r="AU794" s="52"/>
      <c r="AV794" s="52"/>
    </row>
    <row r="795" spans="1:48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</row>
    <row r="796" spans="1:48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  <c r="AA796" s="52"/>
      <c r="AB796" s="52"/>
      <c r="AC796" s="52"/>
      <c r="AD796" s="52"/>
      <c r="AE796" s="52"/>
      <c r="AF796" s="52"/>
      <c r="AG796" s="52"/>
      <c r="AH796" s="52"/>
      <c r="AI796" s="52"/>
      <c r="AJ796" s="52"/>
      <c r="AK796" s="52"/>
      <c r="AL796" s="52"/>
      <c r="AM796" s="52"/>
      <c r="AN796" s="52"/>
      <c r="AO796" s="52"/>
      <c r="AP796" s="52"/>
      <c r="AQ796" s="52"/>
      <c r="AR796" s="52"/>
      <c r="AS796" s="52"/>
      <c r="AT796" s="52"/>
      <c r="AU796" s="52"/>
      <c r="AV796" s="52"/>
    </row>
    <row r="797" spans="1:48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  <c r="AA797" s="52"/>
      <c r="AB797" s="52"/>
      <c r="AC797" s="52"/>
      <c r="AD797" s="52"/>
      <c r="AE797" s="52"/>
      <c r="AF797" s="52"/>
      <c r="AG797" s="52"/>
      <c r="AH797" s="52"/>
      <c r="AI797" s="52"/>
      <c r="AJ797" s="52"/>
      <c r="AK797" s="52"/>
      <c r="AL797" s="52"/>
      <c r="AM797" s="52"/>
      <c r="AN797" s="52"/>
      <c r="AO797" s="52"/>
      <c r="AP797" s="52"/>
      <c r="AQ797" s="52"/>
      <c r="AR797" s="52"/>
      <c r="AS797" s="52"/>
      <c r="AT797" s="52"/>
      <c r="AU797" s="52"/>
      <c r="AV797" s="52"/>
    </row>
    <row r="798" spans="1:48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  <c r="AA798" s="52"/>
      <c r="AB798" s="52"/>
      <c r="AC798" s="52"/>
      <c r="AD798" s="52"/>
      <c r="AE798" s="52"/>
      <c r="AF798" s="52"/>
      <c r="AG798" s="52"/>
      <c r="AH798" s="52"/>
      <c r="AI798" s="52"/>
      <c r="AJ798" s="52"/>
      <c r="AK798" s="52"/>
      <c r="AL798" s="52"/>
      <c r="AM798" s="52"/>
      <c r="AN798" s="52"/>
      <c r="AO798" s="52"/>
      <c r="AP798" s="52"/>
      <c r="AQ798" s="52"/>
      <c r="AR798" s="52"/>
      <c r="AS798" s="52"/>
      <c r="AT798" s="52"/>
      <c r="AU798" s="52"/>
      <c r="AV798" s="52"/>
    </row>
    <row r="799" spans="1:48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  <c r="AA799" s="52"/>
      <c r="AB799" s="52"/>
      <c r="AC799" s="52"/>
      <c r="AD799" s="52"/>
      <c r="AE799" s="52"/>
      <c r="AF799" s="52"/>
      <c r="AG799" s="52"/>
      <c r="AH799" s="52"/>
      <c r="AI799" s="52"/>
      <c r="AJ799" s="52"/>
      <c r="AK799" s="52"/>
      <c r="AL799" s="52"/>
      <c r="AM799" s="52"/>
      <c r="AN799" s="52"/>
      <c r="AO799" s="52"/>
      <c r="AP799" s="52"/>
      <c r="AQ799" s="52"/>
      <c r="AR799" s="52"/>
      <c r="AS799" s="52"/>
      <c r="AT799" s="52"/>
      <c r="AU799" s="52"/>
      <c r="AV799" s="52"/>
    </row>
    <row r="800" spans="1:48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</row>
    <row r="801" spans="1:48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  <c r="AA801" s="52"/>
      <c r="AB801" s="52"/>
      <c r="AC801" s="52"/>
      <c r="AD801" s="52"/>
      <c r="AE801" s="52"/>
      <c r="AF801" s="52"/>
      <c r="AG801" s="52"/>
      <c r="AH801" s="52"/>
      <c r="AI801" s="52"/>
      <c r="AJ801" s="52"/>
      <c r="AK801" s="52"/>
      <c r="AL801" s="52"/>
      <c r="AM801" s="52"/>
      <c r="AN801" s="52"/>
      <c r="AO801" s="52"/>
      <c r="AP801" s="52"/>
      <c r="AQ801" s="52"/>
      <c r="AR801" s="52"/>
      <c r="AS801" s="52"/>
      <c r="AT801" s="52"/>
      <c r="AU801" s="52"/>
      <c r="AV801" s="52"/>
    </row>
    <row r="802" spans="1:48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  <c r="AA802" s="52"/>
      <c r="AB802" s="52"/>
      <c r="AC802" s="52"/>
      <c r="AD802" s="52"/>
      <c r="AE802" s="52"/>
      <c r="AF802" s="52"/>
      <c r="AG802" s="52"/>
      <c r="AH802" s="52"/>
      <c r="AI802" s="52"/>
      <c r="AJ802" s="52"/>
      <c r="AK802" s="52"/>
      <c r="AL802" s="52"/>
      <c r="AM802" s="52"/>
      <c r="AN802" s="52"/>
      <c r="AO802" s="52"/>
      <c r="AP802" s="52"/>
      <c r="AQ802" s="52"/>
      <c r="AR802" s="52"/>
      <c r="AS802" s="52"/>
      <c r="AT802" s="52"/>
      <c r="AU802" s="52"/>
      <c r="AV802" s="52"/>
    </row>
    <row r="803" spans="1:48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  <c r="AA803" s="52"/>
      <c r="AB803" s="52"/>
      <c r="AC803" s="52"/>
      <c r="AD803" s="52"/>
      <c r="AE803" s="52"/>
      <c r="AF803" s="52"/>
      <c r="AG803" s="52"/>
      <c r="AH803" s="52"/>
      <c r="AI803" s="52"/>
      <c r="AJ803" s="52"/>
      <c r="AK803" s="52"/>
      <c r="AL803" s="52"/>
      <c r="AM803" s="52"/>
      <c r="AN803" s="52"/>
      <c r="AO803" s="52"/>
      <c r="AP803" s="52"/>
      <c r="AQ803" s="52"/>
      <c r="AR803" s="52"/>
      <c r="AS803" s="52"/>
      <c r="AT803" s="52"/>
      <c r="AU803" s="52"/>
      <c r="AV803" s="52"/>
    </row>
    <row r="804" spans="1:48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  <c r="AA804" s="52"/>
      <c r="AB804" s="52"/>
      <c r="AC804" s="52"/>
      <c r="AD804" s="52"/>
      <c r="AE804" s="52"/>
      <c r="AF804" s="52"/>
      <c r="AG804" s="52"/>
      <c r="AH804" s="52"/>
      <c r="AI804" s="52"/>
      <c r="AJ804" s="52"/>
      <c r="AK804" s="52"/>
      <c r="AL804" s="52"/>
      <c r="AM804" s="52"/>
      <c r="AN804" s="52"/>
      <c r="AO804" s="52"/>
      <c r="AP804" s="52"/>
      <c r="AQ804" s="52"/>
      <c r="AR804" s="52"/>
      <c r="AS804" s="52"/>
      <c r="AT804" s="52"/>
      <c r="AU804" s="52"/>
      <c r="AV804" s="52"/>
    </row>
    <row r="805" spans="1:48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</row>
    <row r="806" spans="1:48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  <c r="AA806" s="52"/>
      <c r="AB806" s="52"/>
      <c r="AC806" s="52"/>
      <c r="AD806" s="52"/>
      <c r="AE806" s="52"/>
      <c r="AF806" s="52"/>
      <c r="AG806" s="52"/>
      <c r="AH806" s="52"/>
      <c r="AI806" s="52"/>
      <c r="AJ806" s="52"/>
      <c r="AK806" s="52"/>
      <c r="AL806" s="52"/>
      <c r="AM806" s="52"/>
      <c r="AN806" s="52"/>
      <c r="AO806" s="52"/>
      <c r="AP806" s="52"/>
      <c r="AQ806" s="52"/>
      <c r="AR806" s="52"/>
      <c r="AS806" s="52"/>
      <c r="AT806" s="52"/>
      <c r="AU806" s="52"/>
      <c r="AV806" s="52"/>
    </row>
    <row r="807" spans="1:48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  <c r="AA807" s="52"/>
      <c r="AB807" s="52"/>
      <c r="AC807" s="52"/>
      <c r="AD807" s="52"/>
      <c r="AE807" s="52"/>
      <c r="AF807" s="52"/>
      <c r="AG807" s="52"/>
      <c r="AH807" s="52"/>
      <c r="AI807" s="52"/>
      <c r="AJ807" s="52"/>
      <c r="AK807" s="52"/>
      <c r="AL807" s="52"/>
      <c r="AM807" s="52"/>
      <c r="AN807" s="52"/>
      <c r="AO807" s="52"/>
      <c r="AP807" s="52"/>
      <c r="AQ807" s="52"/>
      <c r="AR807" s="52"/>
      <c r="AS807" s="52"/>
      <c r="AT807" s="52"/>
      <c r="AU807" s="52"/>
      <c r="AV807" s="52"/>
    </row>
    <row r="808" spans="1:48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  <c r="AA808" s="52"/>
      <c r="AB808" s="52"/>
      <c r="AC808" s="52"/>
      <c r="AD808" s="52"/>
      <c r="AE808" s="52"/>
      <c r="AF808" s="52"/>
      <c r="AG808" s="52"/>
      <c r="AH808" s="52"/>
      <c r="AI808" s="52"/>
      <c r="AJ808" s="52"/>
      <c r="AK808" s="52"/>
      <c r="AL808" s="52"/>
      <c r="AM808" s="52"/>
      <c r="AN808" s="52"/>
      <c r="AO808" s="52"/>
      <c r="AP808" s="52"/>
      <c r="AQ808" s="52"/>
      <c r="AR808" s="52"/>
      <c r="AS808" s="52"/>
      <c r="AT808" s="52"/>
      <c r="AU808" s="52"/>
      <c r="AV808" s="52"/>
    </row>
    <row r="809" spans="1:48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  <c r="AA809" s="52"/>
      <c r="AB809" s="52"/>
      <c r="AC809" s="52"/>
      <c r="AD809" s="52"/>
      <c r="AE809" s="52"/>
      <c r="AF809" s="52"/>
      <c r="AG809" s="52"/>
      <c r="AH809" s="52"/>
      <c r="AI809" s="52"/>
      <c r="AJ809" s="52"/>
      <c r="AK809" s="52"/>
      <c r="AL809" s="52"/>
      <c r="AM809" s="52"/>
      <c r="AN809" s="52"/>
      <c r="AO809" s="52"/>
      <c r="AP809" s="52"/>
      <c r="AQ809" s="52"/>
      <c r="AR809" s="52"/>
      <c r="AS809" s="52"/>
      <c r="AT809" s="52"/>
      <c r="AU809" s="52"/>
      <c r="AV809" s="52"/>
    </row>
    <row r="810" spans="1:48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</row>
    <row r="811" spans="1:48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  <c r="AA811" s="52"/>
      <c r="AB811" s="52"/>
      <c r="AC811" s="52"/>
      <c r="AD811" s="52"/>
      <c r="AE811" s="52"/>
      <c r="AF811" s="52"/>
      <c r="AG811" s="52"/>
      <c r="AH811" s="52"/>
      <c r="AI811" s="52"/>
      <c r="AJ811" s="52"/>
      <c r="AK811" s="52"/>
      <c r="AL811" s="52"/>
      <c r="AM811" s="52"/>
      <c r="AN811" s="52"/>
      <c r="AO811" s="52"/>
      <c r="AP811" s="52"/>
      <c r="AQ811" s="52"/>
      <c r="AR811" s="52"/>
      <c r="AS811" s="52"/>
      <c r="AT811" s="52"/>
      <c r="AU811" s="52"/>
      <c r="AV811" s="52"/>
    </row>
    <row r="812" spans="1:48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  <c r="AA812" s="52"/>
      <c r="AB812" s="52"/>
      <c r="AC812" s="52"/>
      <c r="AD812" s="52"/>
      <c r="AE812" s="52"/>
      <c r="AF812" s="52"/>
      <c r="AG812" s="52"/>
      <c r="AH812" s="52"/>
      <c r="AI812" s="52"/>
      <c r="AJ812" s="52"/>
      <c r="AK812" s="52"/>
      <c r="AL812" s="52"/>
      <c r="AM812" s="52"/>
      <c r="AN812" s="52"/>
      <c r="AO812" s="52"/>
      <c r="AP812" s="52"/>
      <c r="AQ812" s="52"/>
      <c r="AR812" s="52"/>
      <c r="AS812" s="52"/>
      <c r="AT812" s="52"/>
      <c r="AU812" s="52"/>
      <c r="AV812" s="52"/>
    </row>
    <row r="813" spans="1:48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  <c r="AA813" s="52"/>
      <c r="AB813" s="52"/>
      <c r="AC813" s="52"/>
      <c r="AD813" s="52"/>
      <c r="AE813" s="52"/>
      <c r="AF813" s="52"/>
      <c r="AG813" s="52"/>
      <c r="AH813" s="52"/>
      <c r="AI813" s="52"/>
      <c r="AJ813" s="52"/>
      <c r="AK813" s="52"/>
      <c r="AL813" s="52"/>
      <c r="AM813" s="52"/>
      <c r="AN813" s="52"/>
      <c r="AO813" s="52"/>
      <c r="AP813" s="52"/>
      <c r="AQ813" s="52"/>
      <c r="AR813" s="52"/>
      <c r="AS813" s="52"/>
      <c r="AT813" s="52"/>
      <c r="AU813" s="52"/>
      <c r="AV813" s="52"/>
    </row>
    <row r="814" spans="1:48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  <c r="AA814" s="52"/>
      <c r="AB814" s="52"/>
      <c r="AC814" s="52"/>
      <c r="AD814" s="52"/>
      <c r="AE814" s="52"/>
      <c r="AF814" s="52"/>
      <c r="AG814" s="52"/>
      <c r="AH814" s="52"/>
      <c r="AI814" s="52"/>
      <c r="AJ814" s="52"/>
      <c r="AK814" s="52"/>
      <c r="AL814" s="52"/>
      <c r="AM814" s="52"/>
      <c r="AN814" s="52"/>
      <c r="AO814" s="52"/>
      <c r="AP814" s="52"/>
      <c r="AQ814" s="52"/>
      <c r="AR814" s="52"/>
      <c r="AS814" s="52"/>
      <c r="AT814" s="52"/>
      <c r="AU814" s="52"/>
      <c r="AV814" s="52"/>
    </row>
    <row r="815" spans="1:48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</row>
    <row r="816" spans="1:48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  <c r="AA816" s="52"/>
      <c r="AB816" s="52"/>
      <c r="AC816" s="52"/>
      <c r="AD816" s="52"/>
      <c r="AE816" s="52"/>
      <c r="AF816" s="52"/>
      <c r="AG816" s="52"/>
      <c r="AH816" s="52"/>
      <c r="AI816" s="52"/>
      <c r="AJ816" s="52"/>
      <c r="AK816" s="52"/>
      <c r="AL816" s="52"/>
      <c r="AM816" s="52"/>
      <c r="AN816" s="52"/>
      <c r="AO816" s="52"/>
      <c r="AP816" s="52"/>
      <c r="AQ816" s="52"/>
      <c r="AR816" s="52"/>
      <c r="AS816" s="52"/>
      <c r="AT816" s="52"/>
      <c r="AU816" s="52"/>
      <c r="AV816" s="52"/>
    </row>
    <row r="817" spans="1:48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  <c r="AA817" s="52"/>
      <c r="AB817" s="52"/>
      <c r="AC817" s="52"/>
      <c r="AD817" s="52"/>
      <c r="AE817" s="52"/>
      <c r="AF817" s="52"/>
      <c r="AG817" s="52"/>
      <c r="AH817" s="52"/>
      <c r="AI817" s="52"/>
      <c r="AJ817" s="52"/>
      <c r="AK817" s="52"/>
      <c r="AL817" s="52"/>
      <c r="AM817" s="52"/>
      <c r="AN817" s="52"/>
      <c r="AO817" s="52"/>
      <c r="AP817" s="52"/>
      <c r="AQ817" s="52"/>
      <c r="AR817" s="52"/>
      <c r="AS817" s="52"/>
      <c r="AT817" s="52"/>
      <c r="AU817" s="52"/>
      <c r="AV817" s="52"/>
    </row>
    <row r="818" spans="1:48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  <c r="AA818" s="52"/>
      <c r="AB818" s="52"/>
      <c r="AC818" s="52"/>
      <c r="AD818" s="52"/>
      <c r="AE818" s="52"/>
      <c r="AF818" s="52"/>
      <c r="AG818" s="52"/>
      <c r="AH818" s="52"/>
      <c r="AI818" s="52"/>
      <c r="AJ818" s="52"/>
      <c r="AK818" s="52"/>
      <c r="AL818" s="52"/>
      <c r="AM818" s="52"/>
      <c r="AN818" s="52"/>
      <c r="AO818" s="52"/>
      <c r="AP818" s="52"/>
      <c r="AQ818" s="52"/>
      <c r="AR818" s="52"/>
      <c r="AS818" s="52"/>
      <c r="AT818" s="52"/>
      <c r="AU818" s="52"/>
      <c r="AV818" s="52"/>
    </row>
    <row r="819" spans="1:48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  <c r="AA819" s="52"/>
      <c r="AB819" s="52"/>
      <c r="AC819" s="52"/>
      <c r="AD819" s="52"/>
      <c r="AE819" s="52"/>
      <c r="AF819" s="52"/>
      <c r="AG819" s="52"/>
      <c r="AH819" s="52"/>
      <c r="AI819" s="52"/>
      <c r="AJ819" s="52"/>
      <c r="AK819" s="52"/>
      <c r="AL819" s="52"/>
      <c r="AM819" s="52"/>
      <c r="AN819" s="52"/>
      <c r="AO819" s="52"/>
      <c r="AP819" s="52"/>
      <c r="AQ819" s="52"/>
      <c r="AR819" s="52"/>
      <c r="AS819" s="52"/>
      <c r="AT819" s="52"/>
      <c r="AU819" s="52"/>
      <c r="AV819" s="52"/>
    </row>
    <row r="820" spans="1:48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</row>
    <row r="821" spans="1:48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  <c r="AA821" s="52"/>
      <c r="AB821" s="52"/>
      <c r="AC821" s="52"/>
      <c r="AD821" s="52"/>
      <c r="AE821" s="52"/>
      <c r="AF821" s="52"/>
      <c r="AG821" s="52"/>
      <c r="AH821" s="52"/>
      <c r="AI821" s="52"/>
      <c r="AJ821" s="52"/>
      <c r="AK821" s="52"/>
      <c r="AL821" s="52"/>
      <c r="AM821" s="52"/>
      <c r="AN821" s="52"/>
      <c r="AO821" s="52"/>
      <c r="AP821" s="52"/>
      <c r="AQ821" s="52"/>
      <c r="AR821" s="52"/>
      <c r="AS821" s="52"/>
      <c r="AT821" s="52"/>
      <c r="AU821" s="52"/>
      <c r="AV821" s="52"/>
    </row>
    <row r="822" spans="1:48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  <c r="AA822" s="52"/>
      <c r="AB822" s="52"/>
      <c r="AC822" s="52"/>
      <c r="AD822" s="52"/>
      <c r="AE822" s="52"/>
      <c r="AF822" s="52"/>
      <c r="AG822" s="52"/>
      <c r="AH822" s="52"/>
      <c r="AI822" s="52"/>
      <c r="AJ822" s="52"/>
      <c r="AK822" s="52"/>
      <c r="AL822" s="52"/>
      <c r="AM822" s="52"/>
      <c r="AN822" s="52"/>
      <c r="AO822" s="52"/>
      <c r="AP822" s="52"/>
      <c r="AQ822" s="52"/>
      <c r="AR822" s="52"/>
      <c r="AS822" s="52"/>
      <c r="AT822" s="52"/>
      <c r="AU822" s="52"/>
      <c r="AV822" s="52"/>
    </row>
    <row r="823" spans="1:48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  <c r="AA823" s="52"/>
      <c r="AB823" s="52"/>
      <c r="AC823" s="52"/>
      <c r="AD823" s="52"/>
      <c r="AE823" s="52"/>
      <c r="AF823" s="52"/>
      <c r="AG823" s="52"/>
      <c r="AH823" s="52"/>
      <c r="AI823" s="52"/>
      <c r="AJ823" s="52"/>
      <c r="AK823" s="52"/>
      <c r="AL823" s="52"/>
      <c r="AM823" s="52"/>
      <c r="AN823" s="52"/>
      <c r="AO823" s="52"/>
      <c r="AP823" s="52"/>
      <c r="AQ823" s="52"/>
      <c r="AR823" s="52"/>
      <c r="AS823" s="52"/>
      <c r="AT823" s="52"/>
      <c r="AU823" s="52"/>
      <c r="AV823" s="52"/>
    </row>
    <row r="824" spans="1:48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  <c r="AA824" s="52"/>
      <c r="AB824" s="52"/>
      <c r="AC824" s="52"/>
      <c r="AD824" s="52"/>
      <c r="AE824" s="52"/>
      <c r="AF824" s="52"/>
      <c r="AG824" s="52"/>
      <c r="AH824" s="52"/>
      <c r="AI824" s="52"/>
      <c r="AJ824" s="52"/>
      <c r="AK824" s="52"/>
      <c r="AL824" s="52"/>
      <c r="AM824" s="52"/>
      <c r="AN824" s="52"/>
      <c r="AO824" s="52"/>
      <c r="AP824" s="52"/>
      <c r="AQ824" s="52"/>
      <c r="AR824" s="52"/>
      <c r="AS824" s="52"/>
      <c r="AT824" s="52"/>
      <c r="AU824" s="52"/>
      <c r="AV824" s="52"/>
    </row>
    <row r="825" spans="1:48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  <c r="AR825" s="52"/>
      <c r="AS825" s="52"/>
      <c r="AT825" s="52"/>
      <c r="AU825" s="52"/>
      <c r="AV825" s="52"/>
    </row>
    <row r="826" spans="1:48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  <c r="AA826" s="52"/>
      <c r="AB826" s="52"/>
      <c r="AC826" s="52"/>
      <c r="AD826" s="52"/>
      <c r="AE826" s="52"/>
      <c r="AF826" s="52"/>
      <c r="AG826" s="52"/>
      <c r="AH826" s="52"/>
      <c r="AI826" s="52"/>
      <c r="AJ826" s="52"/>
      <c r="AK826" s="52"/>
      <c r="AL826" s="52"/>
      <c r="AM826" s="52"/>
      <c r="AN826" s="52"/>
      <c r="AO826" s="52"/>
      <c r="AP826" s="52"/>
      <c r="AQ826" s="52"/>
      <c r="AR826" s="52"/>
      <c r="AS826" s="52"/>
      <c r="AT826" s="52"/>
      <c r="AU826" s="52"/>
      <c r="AV826" s="52"/>
    </row>
    <row r="827" spans="1:48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  <c r="AA827" s="52"/>
      <c r="AB827" s="52"/>
      <c r="AC827" s="52"/>
      <c r="AD827" s="52"/>
      <c r="AE827" s="52"/>
      <c r="AF827" s="52"/>
      <c r="AG827" s="52"/>
      <c r="AH827" s="52"/>
      <c r="AI827" s="52"/>
      <c r="AJ827" s="52"/>
      <c r="AK827" s="52"/>
      <c r="AL827" s="52"/>
      <c r="AM827" s="52"/>
      <c r="AN827" s="52"/>
      <c r="AO827" s="52"/>
      <c r="AP827" s="52"/>
      <c r="AQ827" s="52"/>
      <c r="AR827" s="52"/>
      <c r="AS827" s="52"/>
      <c r="AT827" s="52"/>
      <c r="AU827" s="52"/>
      <c r="AV827" s="52"/>
    </row>
    <row r="828" spans="1:48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  <c r="AA828" s="52"/>
      <c r="AB828" s="52"/>
      <c r="AC828" s="52"/>
      <c r="AD828" s="52"/>
      <c r="AE828" s="52"/>
      <c r="AF828" s="52"/>
      <c r="AG828" s="52"/>
      <c r="AH828" s="52"/>
      <c r="AI828" s="52"/>
      <c r="AJ828" s="52"/>
      <c r="AK828" s="52"/>
      <c r="AL828" s="52"/>
      <c r="AM828" s="52"/>
      <c r="AN828" s="52"/>
      <c r="AO828" s="52"/>
      <c r="AP828" s="52"/>
      <c r="AQ828" s="52"/>
      <c r="AR828" s="52"/>
      <c r="AS828" s="52"/>
      <c r="AT828" s="52"/>
      <c r="AU828" s="52"/>
      <c r="AV828" s="52"/>
    </row>
    <row r="829" spans="1:48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  <c r="AA829" s="52"/>
      <c r="AB829" s="52"/>
      <c r="AC829" s="52"/>
      <c r="AD829" s="52"/>
      <c r="AE829" s="52"/>
      <c r="AF829" s="52"/>
      <c r="AG829" s="52"/>
      <c r="AH829" s="52"/>
      <c r="AI829" s="52"/>
      <c r="AJ829" s="52"/>
      <c r="AK829" s="52"/>
      <c r="AL829" s="52"/>
      <c r="AM829" s="52"/>
      <c r="AN829" s="52"/>
      <c r="AO829" s="52"/>
      <c r="AP829" s="52"/>
      <c r="AQ829" s="52"/>
      <c r="AR829" s="52"/>
      <c r="AS829" s="52"/>
      <c r="AT829" s="52"/>
      <c r="AU829" s="52"/>
      <c r="AV829" s="52"/>
    </row>
    <row r="830" spans="1:48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  <c r="AR830" s="52"/>
      <c r="AS830" s="52"/>
      <c r="AT830" s="52"/>
      <c r="AU830" s="52"/>
      <c r="AV830" s="52"/>
    </row>
    <row r="831" spans="1:48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  <c r="AA831" s="52"/>
      <c r="AB831" s="52"/>
      <c r="AC831" s="52"/>
      <c r="AD831" s="52"/>
      <c r="AE831" s="52"/>
      <c r="AF831" s="52"/>
      <c r="AG831" s="52"/>
      <c r="AH831" s="52"/>
      <c r="AI831" s="52"/>
      <c r="AJ831" s="52"/>
      <c r="AK831" s="52"/>
      <c r="AL831" s="52"/>
      <c r="AM831" s="52"/>
      <c r="AN831" s="52"/>
      <c r="AO831" s="52"/>
      <c r="AP831" s="52"/>
      <c r="AQ831" s="52"/>
      <c r="AR831" s="52"/>
      <c r="AS831" s="52"/>
      <c r="AT831" s="52"/>
      <c r="AU831" s="52"/>
      <c r="AV831" s="52"/>
    </row>
    <row r="832" spans="1:48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  <c r="AA832" s="52"/>
      <c r="AB832" s="52"/>
      <c r="AC832" s="52"/>
      <c r="AD832" s="52"/>
      <c r="AE832" s="52"/>
      <c r="AF832" s="52"/>
      <c r="AG832" s="52"/>
      <c r="AH832" s="52"/>
      <c r="AI832" s="52"/>
      <c r="AJ832" s="52"/>
      <c r="AK832" s="52"/>
      <c r="AL832" s="52"/>
      <c r="AM832" s="52"/>
      <c r="AN832" s="52"/>
      <c r="AO832" s="52"/>
      <c r="AP832" s="52"/>
      <c r="AQ832" s="52"/>
      <c r="AR832" s="52"/>
      <c r="AS832" s="52"/>
      <c r="AT832" s="52"/>
      <c r="AU832" s="52"/>
      <c r="AV832" s="52"/>
    </row>
    <row r="833" spans="1:48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  <c r="AA833" s="52"/>
      <c r="AB833" s="52"/>
      <c r="AC833" s="52"/>
      <c r="AD833" s="52"/>
      <c r="AE833" s="52"/>
      <c r="AF833" s="52"/>
      <c r="AG833" s="52"/>
      <c r="AH833" s="52"/>
      <c r="AI833" s="52"/>
      <c r="AJ833" s="52"/>
      <c r="AK833" s="52"/>
      <c r="AL833" s="52"/>
      <c r="AM833" s="52"/>
      <c r="AN833" s="52"/>
      <c r="AO833" s="52"/>
      <c r="AP833" s="52"/>
      <c r="AQ833" s="52"/>
      <c r="AR833" s="52"/>
      <c r="AS833" s="52"/>
      <c r="AT833" s="52"/>
      <c r="AU833" s="52"/>
      <c r="AV833" s="52"/>
    </row>
    <row r="834" spans="1:48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  <c r="AA834" s="52"/>
      <c r="AB834" s="52"/>
      <c r="AC834" s="52"/>
      <c r="AD834" s="52"/>
      <c r="AE834" s="52"/>
      <c r="AF834" s="52"/>
      <c r="AG834" s="52"/>
      <c r="AH834" s="52"/>
      <c r="AI834" s="52"/>
      <c r="AJ834" s="52"/>
      <c r="AK834" s="52"/>
      <c r="AL834" s="52"/>
      <c r="AM834" s="52"/>
      <c r="AN834" s="52"/>
      <c r="AO834" s="52"/>
      <c r="AP834" s="52"/>
      <c r="AQ834" s="52"/>
      <c r="AR834" s="52"/>
      <c r="AS834" s="52"/>
      <c r="AT834" s="52"/>
      <c r="AU834" s="52"/>
      <c r="AV834" s="52"/>
    </row>
    <row r="835" spans="1:48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2"/>
      <c r="AN835" s="52"/>
      <c r="AO835" s="52"/>
      <c r="AP835" s="52"/>
      <c r="AQ835" s="52"/>
      <c r="AR835" s="52"/>
      <c r="AS835" s="52"/>
      <c r="AT835" s="52"/>
      <c r="AU835" s="52"/>
      <c r="AV835" s="52"/>
    </row>
    <row r="836" spans="1:48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  <c r="AA836" s="52"/>
      <c r="AB836" s="52"/>
      <c r="AC836" s="52"/>
      <c r="AD836" s="52"/>
      <c r="AE836" s="52"/>
      <c r="AF836" s="52"/>
      <c r="AG836" s="52"/>
      <c r="AH836" s="52"/>
      <c r="AI836" s="52"/>
      <c r="AJ836" s="52"/>
      <c r="AK836" s="52"/>
      <c r="AL836" s="52"/>
      <c r="AM836" s="52"/>
      <c r="AN836" s="52"/>
      <c r="AO836" s="52"/>
      <c r="AP836" s="52"/>
      <c r="AQ836" s="52"/>
      <c r="AR836" s="52"/>
      <c r="AS836" s="52"/>
      <c r="AT836" s="52"/>
      <c r="AU836" s="52"/>
      <c r="AV836" s="52"/>
    </row>
    <row r="837" spans="1:48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  <c r="AA837" s="52"/>
      <c r="AB837" s="52"/>
      <c r="AC837" s="52"/>
      <c r="AD837" s="52"/>
      <c r="AE837" s="52"/>
      <c r="AF837" s="52"/>
      <c r="AG837" s="52"/>
      <c r="AH837" s="52"/>
      <c r="AI837" s="52"/>
      <c r="AJ837" s="52"/>
      <c r="AK837" s="52"/>
      <c r="AL837" s="52"/>
      <c r="AM837" s="52"/>
      <c r="AN837" s="52"/>
      <c r="AO837" s="52"/>
      <c r="AP837" s="52"/>
      <c r="AQ837" s="52"/>
      <c r="AR837" s="52"/>
      <c r="AS837" s="52"/>
      <c r="AT837" s="52"/>
      <c r="AU837" s="52"/>
      <c r="AV837" s="52"/>
    </row>
    <row r="838" spans="1:48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  <c r="AA838" s="52"/>
      <c r="AB838" s="52"/>
      <c r="AC838" s="52"/>
      <c r="AD838" s="52"/>
      <c r="AE838" s="52"/>
      <c r="AF838" s="52"/>
      <c r="AG838" s="52"/>
      <c r="AH838" s="52"/>
      <c r="AI838" s="52"/>
      <c r="AJ838" s="52"/>
      <c r="AK838" s="52"/>
      <c r="AL838" s="52"/>
      <c r="AM838" s="52"/>
      <c r="AN838" s="52"/>
      <c r="AO838" s="52"/>
      <c r="AP838" s="52"/>
      <c r="AQ838" s="52"/>
      <c r="AR838" s="52"/>
      <c r="AS838" s="52"/>
      <c r="AT838" s="52"/>
      <c r="AU838" s="52"/>
      <c r="AV838" s="52"/>
    </row>
    <row r="839" spans="1:48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  <c r="AA839" s="52"/>
      <c r="AB839" s="52"/>
      <c r="AC839" s="52"/>
      <c r="AD839" s="52"/>
      <c r="AE839" s="52"/>
      <c r="AF839" s="52"/>
      <c r="AG839" s="52"/>
      <c r="AH839" s="52"/>
      <c r="AI839" s="52"/>
      <c r="AJ839" s="52"/>
      <c r="AK839" s="52"/>
      <c r="AL839" s="52"/>
      <c r="AM839" s="52"/>
      <c r="AN839" s="52"/>
      <c r="AO839" s="52"/>
      <c r="AP839" s="52"/>
      <c r="AQ839" s="52"/>
      <c r="AR839" s="52"/>
      <c r="AS839" s="52"/>
      <c r="AT839" s="52"/>
      <c r="AU839" s="52"/>
      <c r="AV839" s="52"/>
    </row>
    <row r="840" spans="1:48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  <c r="AR840" s="52"/>
      <c r="AS840" s="52"/>
      <c r="AT840" s="52"/>
      <c r="AU840" s="52"/>
      <c r="AV840" s="52"/>
    </row>
    <row r="841" spans="1:48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  <c r="AA841" s="52"/>
      <c r="AB841" s="52"/>
      <c r="AC841" s="52"/>
      <c r="AD841" s="52"/>
      <c r="AE841" s="52"/>
      <c r="AF841" s="52"/>
      <c r="AG841" s="52"/>
      <c r="AH841" s="52"/>
      <c r="AI841" s="52"/>
      <c r="AJ841" s="52"/>
      <c r="AK841" s="52"/>
      <c r="AL841" s="52"/>
      <c r="AM841" s="52"/>
      <c r="AN841" s="52"/>
      <c r="AO841" s="52"/>
      <c r="AP841" s="52"/>
      <c r="AQ841" s="52"/>
      <c r="AR841" s="52"/>
      <c r="AS841" s="52"/>
      <c r="AT841" s="52"/>
      <c r="AU841" s="52"/>
      <c r="AV841" s="52"/>
    </row>
    <row r="842" spans="1:48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  <c r="AA842" s="52"/>
      <c r="AB842" s="52"/>
      <c r="AC842" s="52"/>
      <c r="AD842" s="52"/>
      <c r="AE842" s="52"/>
      <c r="AF842" s="52"/>
      <c r="AG842" s="52"/>
      <c r="AH842" s="52"/>
      <c r="AI842" s="52"/>
      <c r="AJ842" s="52"/>
      <c r="AK842" s="52"/>
      <c r="AL842" s="52"/>
      <c r="AM842" s="52"/>
      <c r="AN842" s="52"/>
      <c r="AO842" s="52"/>
      <c r="AP842" s="52"/>
      <c r="AQ842" s="52"/>
      <c r="AR842" s="52"/>
      <c r="AS842" s="52"/>
      <c r="AT842" s="52"/>
      <c r="AU842" s="52"/>
      <c r="AV842" s="52"/>
    </row>
    <row r="843" spans="1:48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  <c r="AA843" s="52"/>
      <c r="AB843" s="52"/>
      <c r="AC843" s="52"/>
      <c r="AD843" s="52"/>
      <c r="AE843" s="52"/>
      <c r="AF843" s="52"/>
      <c r="AG843" s="52"/>
      <c r="AH843" s="52"/>
      <c r="AI843" s="52"/>
      <c r="AJ843" s="52"/>
      <c r="AK843" s="52"/>
      <c r="AL843" s="52"/>
      <c r="AM843" s="52"/>
      <c r="AN843" s="52"/>
      <c r="AO843" s="52"/>
      <c r="AP843" s="52"/>
      <c r="AQ843" s="52"/>
      <c r="AR843" s="52"/>
      <c r="AS843" s="52"/>
      <c r="AT843" s="52"/>
      <c r="AU843" s="52"/>
      <c r="AV843" s="52"/>
    </row>
    <row r="844" spans="1:48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  <c r="AA844" s="52"/>
      <c r="AB844" s="52"/>
      <c r="AC844" s="52"/>
      <c r="AD844" s="52"/>
      <c r="AE844" s="52"/>
      <c r="AF844" s="52"/>
      <c r="AG844" s="52"/>
      <c r="AH844" s="52"/>
      <c r="AI844" s="52"/>
      <c r="AJ844" s="52"/>
      <c r="AK844" s="52"/>
      <c r="AL844" s="52"/>
      <c r="AM844" s="52"/>
      <c r="AN844" s="52"/>
      <c r="AO844" s="52"/>
      <c r="AP844" s="52"/>
      <c r="AQ844" s="52"/>
      <c r="AR844" s="52"/>
      <c r="AS844" s="52"/>
      <c r="AT844" s="52"/>
      <c r="AU844" s="52"/>
      <c r="AV844" s="52"/>
    </row>
    <row r="845" spans="1:48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  <c r="AJ845" s="52"/>
      <c r="AK845" s="52"/>
      <c r="AL845" s="52"/>
      <c r="AM845" s="52"/>
      <c r="AN845" s="52"/>
      <c r="AO845" s="52"/>
      <c r="AP845" s="52"/>
      <c r="AQ845" s="52"/>
      <c r="AR845" s="52"/>
      <c r="AS845" s="52"/>
      <c r="AT845" s="52"/>
      <c r="AU845" s="52"/>
      <c r="AV845" s="52"/>
    </row>
    <row r="846" spans="1:48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  <c r="AA846" s="52"/>
      <c r="AB846" s="52"/>
      <c r="AC846" s="52"/>
      <c r="AD846" s="52"/>
      <c r="AE846" s="52"/>
      <c r="AF846" s="52"/>
      <c r="AG846" s="52"/>
      <c r="AH846" s="52"/>
      <c r="AI846" s="52"/>
      <c r="AJ846" s="52"/>
      <c r="AK846" s="52"/>
      <c r="AL846" s="52"/>
      <c r="AM846" s="52"/>
      <c r="AN846" s="52"/>
      <c r="AO846" s="52"/>
      <c r="AP846" s="52"/>
      <c r="AQ846" s="52"/>
      <c r="AR846" s="52"/>
      <c r="AS846" s="52"/>
      <c r="AT846" s="52"/>
      <c r="AU846" s="52"/>
      <c r="AV846" s="52"/>
    </row>
    <row r="847" spans="1:48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  <c r="AA847" s="52"/>
      <c r="AB847" s="52"/>
      <c r="AC847" s="52"/>
      <c r="AD847" s="52"/>
      <c r="AE847" s="52"/>
      <c r="AF847" s="52"/>
      <c r="AG847" s="52"/>
      <c r="AH847" s="52"/>
      <c r="AI847" s="52"/>
      <c r="AJ847" s="52"/>
      <c r="AK847" s="52"/>
      <c r="AL847" s="52"/>
      <c r="AM847" s="52"/>
      <c r="AN847" s="52"/>
      <c r="AO847" s="52"/>
      <c r="AP847" s="52"/>
      <c r="AQ847" s="52"/>
      <c r="AR847" s="52"/>
      <c r="AS847" s="52"/>
      <c r="AT847" s="52"/>
      <c r="AU847" s="52"/>
      <c r="AV847" s="52"/>
    </row>
    <row r="848" spans="1:48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  <c r="AA848" s="52"/>
      <c r="AB848" s="52"/>
      <c r="AC848" s="52"/>
      <c r="AD848" s="52"/>
      <c r="AE848" s="52"/>
      <c r="AF848" s="52"/>
      <c r="AG848" s="52"/>
      <c r="AH848" s="52"/>
      <c r="AI848" s="52"/>
      <c r="AJ848" s="52"/>
      <c r="AK848" s="52"/>
      <c r="AL848" s="52"/>
      <c r="AM848" s="52"/>
      <c r="AN848" s="52"/>
      <c r="AO848" s="52"/>
      <c r="AP848" s="52"/>
      <c r="AQ848" s="52"/>
      <c r="AR848" s="52"/>
      <c r="AS848" s="52"/>
      <c r="AT848" s="52"/>
      <c r="AU848" s="52"/>
      <c r="AV848" s="52"/>
    </row>
    <row r="849" spans="1:48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  <c r="AA849" s="52"/>
      <c r="AB849" s="52"/>
      <c r="AC849" s="52"/>
      <c r="AD849" s="52"/>
      <c r="AE849" s="52"/>
      <c r="AF849" s="52"/>
      <c r="AG849" s="52"/>
      <c r="AH849" s="52"/>
      <c r="AI849" s="52"/>
      <c r="AJ849" s="52"/>
      <c r="AK849" s="52"/>
      <c r="AL849" s="52"/>
      <c r="AM849" s="52"/>
      <c r="AN849" s="52"/>
      <c r="AO849" s="52"/>
      <c r="AP849" s="52"/>
      <c r="AQ849" s="52"/>
      <c r="AR849" s="52"/>
      <c r="AS849" s="52"/>
      <c r="AT849" s="52"/>
      <c r="AU849" s="52"/>
      <c r="AV849" s="52"/>
    </row>
    <row r="850" spans="1:48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  <c r="AA850" s="52"/>
      <c r="AB850" s="52"/>
      <c r="AC850" s="52"/>
      <c r="AD850" s="52"/>
      <c r="AE850" s="52"/>
      <c r="AF850" s="52"/>
      <c r="AG850" s="52"/>
      <c r="AH850" s="52"/>
      <c r="AI850" s="52"/>
      <c r="AJ850" s="52"/>
      <c r="AK850" s="52"/>
      <c r="AL850" s="52"/>
      <c r="AM850" s="52"/>
      <c r="AN850" s="52"/>
      <c r="AO850" s="52"/>
      <c r="AP850" s="52"/>
      <c r="AQ850" s="52"/>
      <c r="AR850" s="52"/>
      <c r="AS850" s="52"/>
      <c r="AT850" s="52"/>
      <c r="AU850" s="52"/>
      <c r="AV850" s="52"/>
    </row>
    <row r="851" spans="1:48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  <c r="AA851" s="52"/>
      <c r="AB851" s="52"/>
      <c r="AC851" s="52"/>
      <c r="AD851" s="52"/>
      <c r="AE851" s="52"/>
      <c r="AF851" s="52"/>
      <c r="AG851" s="52"/>
      <c r="AH851" s="52"/>
      <c r="AI851" s="52"/>
      <c r="AJ851" s="52"/>
      <c r="AK851" s="52"/>
      <c r="AL851" s="52"/>
      <c r="AM851" s="52"/>
      <c r="AN851" s="52"/>
      <c r="AO851" s="52"/>
      <c r="AP851" s="52"/>
      <c r="AQ851" s="52"/>
      <c r="AR851" s="52"/>
      <c r="AS851" s="52"/>
      <c r="AT851" s="52"/>
      <c r="AU851" s="52"/>
      <c r="AV851" s="52"/>
    </row>
    <row r="852" spans="1:48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  <c r="AA852" s="52"/>
      <c r="AB852" s="52"/>
      <c r="AC852" s="52"/>
      <c r="AD852" s="52"/>
      <c r="AE852" s="52"/>
      <c r="AF852" s="52"/>
      <c r="AG852" s="52"/>
      <c r="AH852" s="52"/>
      <c r="AI852" s="52"/>
      <c r="AJ852" s="52"/>
      <c r="AK852" s="52"/>
      <c r="AL852" s="52"/>
      <c r="AM852" s="52"/>
      <c r="AN852" s="52"/>
      <c r="AO852" s="52"/>
      <c r="AP852" s="52"/>
      <c r="AQ852" s="52"/>
      <c r="AR852" s="52"/>
      <c r="AS852" s="52"/>
      <c r="AT852" s="52"/>
      <c r="AU852" s="52"/>
      <c r="AV852" s="52"/>
    </row>
    <row r="853" spans="1:48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  <c r="AA853" s="52"/>
      <c r="AB853" s="52"/>
      <c r="AC853" s="52"/>
      <c r="AD853" s="52"/>
      <c r="AE853" s="52"/>
      <c r="AF853" s="52"/>
      <c r="AG853" s="52"/>
      <c r="AH853" s="52"/>
      <c r="AI853" s="52"/>
      <c r="AJ853" s="52"/>
      <c r="AK853" s="52"/>
      <c r="AL853" s="52"/>
      <c r="AM853" s="52"/>
      <c r="AN853" s="52"/>
      <c r="AO853" s="52"/>
      <c r="AP853" s="52"/>
      <c r="AQ853" s="52"/>
      <c r="AR853" s="52"/>
      <c r="AS853" s="52"/>
      <c r="AT853" s="52"/>
      <c r="AU853" s="52"/>
      <c r="AV853" s="52"/>
    </row>
    <row r="854" spans="1:48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  <c r="AA854" s="52"/>
      <c r="AB854" s="52"/>
      <c r="AC854" s="52"/>
      <c r="AD854" s="52"/>
      <c r="AE854" s="52"/>
      <c r="AF854" s="52"/>
      <c r="AG854" s="52"/>
      <c r="AH854" s="52"/>
      <c r="AI854" s="52"/>
      <c r="AJ854" s="52"/>
      <c r="AK854" s="52"/>
      <c r="AL854" s="52"/>
      <c r="AM854" s="52"/>
      <c r="AN854" s="52"/>
      <c r="AO854" s="52"/>
      <c r="AP854" s="52"/>
      <c r="AQ854" s="52"/>
      <c r="AR854" s="52"/>
      <c r="AS854" s="52"/>
      <c r="AT854" s="52"/>
      <c r="AU854" s="52"/>
      <c r="AV854" s="52"/>
    </row>
    <row r="855" spans="1:48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  <c r="AA855" s="52"/>
      <c r="AB855" s="52"/>
      <c r="AC855" s="52"/>
      <c r="AD855" s="52"/>
      <c r="AE855" s="52"/>
      <c r="AF855" s="52"/>
      <c r="AG855" s="52"/>
      <c r="AH855" s="52"/>
      <c r="AI855" s="52"/>
      <c r="AJ855" s="52"/>
      <c r="AK855" s="52"/>
      <c r="AL855" s="52"/>
      <c r="AM855" s="52"/>
      <c r="AN855" s="52"/>
      <c r="AO855" s="52"/>
      <c r="AP855" s="52"/>
      <c r="AQ855" s="52"/>
      <c r="AR855" s="52"/>
      <c r="AS855" s="52"/>
      <c r="AT855" s="52"/>
      <c r="AU855" s="52"/>
      <c r="AV855" s="52"/>
    </row>
    <row r="856" spans="1:48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  <c r="AA856" s="52"/>
      <c r="AB856" s="52"/>
      <c r="AC856" s="52"/>
      <c r="AD856" s="52"/>
      <c r="AE856" s="52"/>
      <c r="AF856" s="52"/>
      <c r="AG856" s="52"/>
      <c r="AH856" s="52"/>
      <c r="AI856" s="52"/>
      <c r="AJ856" s="52"/>
      <c r="AK856" s="52"/>
      <c r="AL856" s="52"/>
      <c r="AM856" s="52"/>
      <c r="AN856" s="52"/>
      <c r="AO856" s="52"/>
      <c r="AP856" s="52"/>
      <c r="AQ856" s="52"/>
      <c r="AR856" s="52"/>
      <c r="AS856" s="52"/>
      <c r="AT856" s="52"/>
      <c r="AU856" s="52"/>
      <c r="AV856" s="52"/>
    </row>
    <row r="857" spans="1:48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  <c r="AA857" s="52"/>
      <c r="AB857" s="52"/>
      <c r="AC857" s="52"/>
      <c r="AD857" s="52"/>
      <c r="AE857" s="52"/>
      <c r="AF857" s="52"/>
      <c r="AG857" s="52"/>
      <c r="AH857" s="52"/>
      <c r="AI857" s="52"/>
      <c r="AJ857" s="52"/>
      <c r="AK857" s="52"/>
      <c r="AL857" s="52"/>
      <c r="AM857" s="52"/>
      <c r="AN857" s="52"/>
      <c r="AO857" s="52"/>
      <c r="AP857" s="52"/>
      <c r="AQ857" s="52"/>
      <c r="AR857" s="52"/>
      <c r="AS857" s="52"/>
      <c r="AT857" s="52"/>
      <c r="AU857" s="52"/>
      <c r="AV857" s="52"/>
    </row>
    <row r="858" spans="1:48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  <c r="AA858" s="52"/>
      <c r="AB858" s="52"/>
      <c r="AC858" s="52"/>
      <c r="AD858" s="52"/>
      <c r="AE858" s="52"/>
      <c r="AF858" s="52"/>
      <c r="AG858" s="52"/>
      <c r="AH858" s="52"/>
      <c r="AI858" s="52"/>
      <c r="AJ858" s="52"/>
      <c r="AK858" s="52"/>
      <c r="AL858" s="52"/>
      <c r="AM858" s="52"/>
      <c r="AN858" s="52"/>
      <c r="AO858" s="52"/>
      <c r="AP858" s="52"/>
      <c r="AQ858" s="52"/>
      <c r="AR858" s="52"/>
      <c r="AS858" s="52"/>
      <c r="AT858" s="52"/>
      <c r="AU858" s="52"/>
      <c r="AV858" s="52"/>
    </row>
    <row r="859" spans="1:48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  <c r="AA859" s="52"/>
      <c r="AB859" s="52"/>
      <c r="AC859" s="52"/>
      <c r="AD859" s="52"/>
      <c r="AE859" s="52"/>
      <c r="AF859" s="52"/>
      <c r="AG859" s="52"/>
      <c r="AH859" s="52"/>
      <c r="AI859" s="52"/>
      <c r="AJ859" s="52"/>
      <c r="AK859" s="52"/>
      <c r="AL859" s="52"/>
      <c r="AM859" s="52"/>
      <c r="AN859" s="52"/>
      <c r="AO859" s="52"/>
      <c r="AP859" s="52"/>
      <c r="AQ859" s="52"/>
      <c r="AR859" s="52"/>
      <c r="AS859" s="52"/>
      <c r="AT859" s="52"/>
      <c r="AU859" s="52"/>
      <c r="AV859" s="52"/>
    </row>
    <row r="860" spans="1:48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  <c r="AA860" s="52"/>
      <c r="AB860" s="52"/>
      <c r="AC860" s="52"/>
      <c r="AD860" s="52"/>
      <c r="AE860" s="52"/>
      <c r="AF860" s="52"/>
      <c r="AG860" s="52"/>
      <c r="AH860" s="52"/>
      <c r="AI860" s="52"/>
      <c r="AJ860" s="52"/>
      <c r="AK860" s="52"/>
      <c r="AL860" s="52"/>
      <c r="AM860" s="52"/>
      <c r="AN860" s="52"/>
      <c r="AO860" s="52"/>
      <c r="AP860" s="52"/>
      <c r="AQ860" s="52"/>
      <c r="AR860" s="52"/>
      <c r="AS860" s="52"/>
      <c r="AT860" s="52"/>
      <c r="AU860" s="52"/>
      <c r="AV860" s="52"/>
    </row>
    <row r="861" spans="1:48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  <c r="AA861" s="52"/>
      <c r="AB861" s="52"/>
      <c r="AC861" s="52"/>
      <c r="AD861" s="52"/>
      <c r="AE861" s="52"/>
      <c r="AF861" s="52"/>
      <c r="AG861" s="52"/>
      <c r="AH861" s="52"/>
      <c r="AI861" s="52"/>
      <c r="AJ861" s="52"/>
      <c r="AK861" s="52"/>
      <c r="AL861" s="52"/>
      <c r="AM861" s="52"/>
      <c r="AN861" s="52"/>
      <c r="AO861" s="52"/>
      <c r="AP861" s="52"/>
      <c r="AQ861" s="52"/>
      <c r="AR861" s="52"/>
      <c r="AS861" s="52"/>
      <c r="AT861" s="52"/>
      <c r="AU861" s="52"/>
      <c r="AV861" s="52"/>
    </row>
    <row r="862" spans="1:48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  <c r="AA862" s="52"/>
      <c r="AB862" s="52"/>
      <c r="AC862" s="52"/>
      <c r="AD862" s="52"/>
      <c r="AE862" s="52"/>
      <c r="AF862" s="52"/>
      <c r="AG862" s="52"/>
      <c r="AH862" s="52"/>
      <c r="AI862" s="52"/>
      <c r="AJ862" s="52"/>
      <c r="AK862" s="52"/>
      <c r="AL862" s="52"/>
      <c r="AM862" s="52"/>
      <c r="AN862" s="52"/>
      <c r="AO862" s="52"/>
      <c r="AP862" s="52"/>
      <c r="AQ862" s="52"/>
      <c r="AR862" s="52"/>
      <c r="AS862" s="52"/>
      <c r="AT862" s="52"/>
      <c r="AU862" s="52"/>
      <c r="AV862" s="52"/>
    </row>
    <row r="863" spans="1:48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  <c r="AA863" s="52"/>
      <c r="AB863" s="52"/>
      <c r="AC863" s="52"/>
      <c r="AD863" s="52"/>
      <c r="AE863" s="52"/>
      <c r="AF863" s="52"/>
      <c r="AG863" s="52"/>
      <c r="AH863" s="52"/>
      <c r="AI863" s="52"/>
      <c r="AJ863" s="52"/>
      <c r="AK863" s="52"/>
      <c r="AL863" s="52"/>
      <c r="AM863" s="52"/>
      <c r="AN863" s="52"/>
      <c r="AO863" s="52"/>
      <c r="AP863" s="52"/>
      <c r="AQ863" s="52"/>
      <c r="AR863" s="52"/>
      <c r="AS863" s="52"/>
      <c r="AT863" s="52"/>
      <c r="AU863" s="52"/>
      <c r="AV863" s="52"/>
    </row>
    <row r="864" spans="1:48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  <c r="AA864" s="52"/>
      <c r="AB864" s="52"/>
      <c r="AC864" s="52"/>
      <c r="AD864" s="52"/>
      <c r="AE864" s="52"/>
      <c r="AF864" s="52"/>
      <c r="AG864" s="52"/>
      <c r="AH864" s="52"/>
      <c r="AI864" s="52"/>
      <c r="AJ864" s="52"/>
      <c r="AK864" s="52"/>
      <c r="AL864" s="52"/>
      <c r="AM864" s="52"/>
      <c r="AN864" s="52"/>
      <c r="AO864" s="52"/>
      <c r="AP864" s="52"/>
      <c r="AQ864" s="52"/>
      <c r="AR864" s="52"/>
      <c r="AS864" s="52"/>
      <c r="AT864" s="52"/>
      <c r="AU864" s="52"/>
      <c r="AV864" s="52"/>
    </row>
    <row r="865" spans="1:48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  <c r="AA865" s="52"/>
      <c r="AB865" s="52"/>
      <c r="AC865" s="52"/>
      <c r="AD865" s="52"/>
      <c r="AE865" s="52"/>
      <c r="AF865" s="52"/>
      <c r="AG865" s="52"/>
      <c r="AH865" s="52"/>
      <c r="AI865" s="52"/>
      <c r="AJ865" s="52"/>
      <c r="AK865" s="52"/>
      <c r="AL865" s="52"/>
      <c r="AM865" s="52"/>
      <c r="AN865" s="52"/>
      <c r="AO865" s="52"/>
      <c r="AP865" s="52"/>
      <c r="AQ865" s="52"/>
      <c r="AR865" s="52"/>
      <c r="AS865" s="52"/>
      <c r="AT865" s="52"/>
      <c r="AU865" s="52"/>
      <c r="AV865" s="52"/>
    </row>
    <row r="866" spans="1:48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  <c r="AA866" s="52"/>
      <c r="AB866" s="52"/>
      <c r="AC866" s="52"/>
      <c r="AD866" s="52"/>
      <c r="AE866" s="52"/>
      <c r="AF866" s="52"/>
      <c r="AG866" s="52"/>
      <c r="AH866" s="52"/>
      <c r="AI866" s="52"/>
      <c r="AJ866" s="52"/>
      <c r="AK866" s="52"/>
      <c r="AL866" s="52"/>
      <c r="AM866" s="52"/>
      <c r="AN866" s="52"/>
      <c r="AO866" s="52"/>
      <c r="AP866" s="52"/>
      <c r="AQ866" s="52"/>
      <c r="AR866" s="52"/>
      <c r="AS866" s="52"/>
      <c r="AT866" s="52"/>
      <c r="AU866" s="52"/>
      <c r="AV866" s="52"/>
    </row>
    <row r="867" spans="1:48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  <c r="AA867" s="52"/>
      <c r="AB867" s="52"/>
      <c r="AC867" s="52"/>
      <c r="AD867" s="52"/>
      <c r="AE867" s="52"/>
      <c r="AF867" s="52"/>
      <c r="AG867" s="52"/>
      <c r="AH867" s="52"/>
      <c r="AI867" s="52"/>
      <c r="AJ867" s="52"/>
      <c r="AK867" s="52"/>
      <c r="AL867" s="52"/>
      <c r="AM867" s="52"/>
      <c r="AN867" s="52"/>
      <c r="AO867" s="52"/>
      <c r="AP867" s="52"/>
      <c r="AQ867" s="52"/>
      <c r="AR867" s="52"/>
      <c r="AS867" s="52"/>
      <c r="AT867" s="52"/>
      <c r="AU867" s="52"/>
      <c r="AV867" s="52"/>
    </row>
    <row r="868" spans="1:48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  <c r="AA868" s="52"/>
      <c r="AB868" s="52"/>
      <c r="AC868" s="52"/>
      <c r="AD868" s="52"/>
      <c r="AE868" s="52"/>
      <c r="AF868" s="52"/>
      <c r="AG868" s="52"/>
      <c r="AH868" s="52"/>
      <c r="AI868" s="52"/>
      <c r="AJ868" s="52"/>
      <c r="AK868" s="52"/>
      <c r="AL868" s="52"/>
      <c r="AM868" s="52"/>
      <c r="AN868" s="52"/>
      <c r="AO868" s="52"/>
      <c r="AP868" s="52"/>
      <c r="AQ868" s="52"/>
      <c r="AR868" s="52"/>
      <c r="AS868" s="52"/>
      <c r="AT868" s="52"/>
      <c r="AU868" s="52"/>
      <c r="AV868" s="52"/>
    </row>
    <row r="869" spans="1:48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  <c r="AA869" s="52"/>
      <c r="AB869" s="52"/>
      <c r="AC869" s="52"/>
      <c r="AD869" s="52"/>
      <c r="AE869" s="52"/>
      <c r="AF869" s="52"/>
      <c r="AG869" s="52"/>
      <c r="AH869" s="52"/>
      <c r="AI869" s="52"/>
      <c r="AJ869" s="52"/>
      <c r="AK869" s="52"/>
      <c r="AL869" s="52"/>
      <c r="AM869" s="52"/>
      <c r="AN869" s="52"/>
      <c r="AO869" s="52"/>
      <c r="AP869" s="52"/>
      <c r="AQ869" s="52"/>
      <c r="AR869" s="52"/>
      <c r="AS869" s="52"/>
      <c r="AT869" s="52"/>
      <c r="AU869" s="52"/>
      <c r="AV869" s="52"/>
    </row>
    <row r="870" spans="1:48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  <c r="AA870" s="52"/>
      <c r="AB870" s="52"/>
      <c r="AC870" s="52"/>
      <c r="AD870" s="52"/>
      <c r="AE870" s="52"/>
      <c r="AF870" s="52"/>
      <c r="AG870" s="52"/>
      <c r="AH870" s="52"/>
      <c r="AI870" s="52"/>
      <c r="AJ870" s="52"/>
      <c r="AK870" s="52"/>
      <c r="AL870" s="52"/>
      <c r="AM870" s="52"/>
      <c r="AN870" s="52"/>
      <c r="AO870" s="52"/>
      <c r="AP870" s="52"/>
      <c r="AQ870" s="52"/>
      <c r="AR870" s="52"/>
      <c r="AS870" s="52"/>
      <c r="AT870" s="52"/>
      <c r="AU870" s="52"/>
      <c r="AV870" s="52"/>
    </row>
    <row r="871" spans="1:48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  <c r="AA871" s="52"/>
      <c r="AB871" s="52"/>
      <c r="AC871" s="52"/>
      <c r="AD871" s="52"/>
      <c r="AE871" s="52"/>
      <c r="AF871" s="52"/>
      <c r="AG871" s="52"/>
      <c r="AH871" s="52"/>
      <c r="AI871" s="52"/>
      <c r="AJ871" s="52"/>
      <c r="AK871" s="52"/>
      <c r="AL871" s="52"/>
      <c r="AM871" s="52"/>
      <c r="AN871" s="52"/>
      <c r="AO871" s="52"/>
      <c r="AP871" s="52"/>
      <c r="AQ871" s="52"/>
      <c r="AR871" s="52"/>
      <c r="AS871" s="52"/>
      <c r="AT871" s="52"/>
      <c r="AU871" s="52"/>
      <c r="AV871" s="52"/>
    </row>
    <row r="872" spans="1:48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  <c r="AA872" s="52"/>
      <c r="AB872" s="52"/>
      <c r="AC872" s="52"/>
      <c r="AD872" s="52"/>
      <c r="AE872" s="52"/>
      <c r="AF872" s="52"/>
      <c r="AG872" s="52"/>
      <c r="AH872" s="52"/>
      <c r="AI872" s="52"/>
      <c r="AJ872" s="52"/>
      <c r="AK872" s="52"/>
      <c r="AL872" s="52"/>
      <c r="AM872" s="52"/>
      <c r="AN872" s="52"/>
      <c r="AO872" s="52"/>
      <c r="AP872" s="52"/>
      <c r="AQ872" s="52"/>
      <c r="AR872" s="52"/>
      <c r="AS872" s="52"/>
      <c r="AT872" s="52"/>
      <c r="AU872" s="52"/>
      <c r="AV872" s="52"/>
    </row>
    <row r="873" spans="1:48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  <c r="AA873" s="52"/>
      <c r="AB873" s="52"/>
      <c r="AC873" s="52"/>
      <c r="AD873" s="52"/>
      <c r="AE873" s="52"/>
      <c r="AF873" s="52"/>
      <c r="AG873" s="52"/>
      <c r="AH873" s="52"/>
      <c r="AI873" s="52"/>
      <c r="AJ873" s="52"/>
      <c r="AK873" s="52"/>
      <c r="AL873" s="52"/>
      <c r="AM873" s="52"/>
      <c r="AN873" s="52"/>
      <c r="AO873" s="52"/>
      <c r="AP873" s="52"/>
      <c r="AQ873" s="52"/>
      <c r="AR873" s="52"/>
      <c r="AS873" s="52"/>
      <c r="AT873" s="52"/>
      <c r="AU873" s="52"/>
      <c r="AV873" s="52"/>
    </row>
    <row r="874" spans="1:48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  <c r="AA874" s="52"/>
      <c r="AB874" s="52"/>
      <c r="AC874" s="52"/>
      <c r="AD874" s="52"/>
      <c r="AE874" s="52"/>
      <c r="AF874" s="52"/>
      <c r="AG874" s="52"/>
      <c r="AH874" s="52"/>
      <c r="AI874" s="52"/>
      <c r="AJ874" s="52"/>
      <c r="AK874" s="52"/>
      <c r="AL874" s="52"/>
      <c r="AM874" s="52"/>
      <c r="AN874" s="52"/>
      <c r="AO874" s="52"/>
      <c r="AP874" s="52"/>
      <c r="AQ874" s="52"/>
      <c r="AR874" s="52"/>
      <c r="AS874" s="52"/>
      <c r="AT874" s="52"/>
      <c r="AU874" s="52"/>
      <c r="AV874" s="52"/>
    </row>
    <row r="875" spans="1:48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  <c r="AA875" s="52"/>
      <c r="AB875" s="52"/>
      <c r="AC875" s="52"/>
      <c r="AD875" s="52"/>
      <c r="AE875" s="52"/>
      <c r="AF875" s="52"/>
      <c r="AG875" s="52"/>
      <c r="AH875" s="52"/>
      <c r="AI875" s="52"/>
      <c r="AJ875" s="52"/>
      <c r="AK875" s="52"/>
      <c r="AL875" s="52"/>
      <c r="AM875" s="52"/>
      <c r="AN875" s="52"/>
      <c r="AO875" s="52"/>
      <c r="AP875" s="52"/>
      <c r="AQ875" s="52"/>
      <c r="AR875" s="52"/>
      <c r="AS875" s="52"/>
      <c r="AT875" s="52"/>
      <c r="AU875" s="52"/>
      <c r="AV875" s="52"/>
    </row>
    <row r="876" spans="1:48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  <c r="AA876" s="52"/>
      <c r="AB876" s="52"/>
      <c r="AC876" s="52"/>
      <c r="AD876" s="52"/>
      <c r="AE876" s="52"/>
      <c r="AF876" s="52"/>
      <c r="AG876" s="52"/>
      <c r="AH876" s="52"/>
      <c r="AI876" s="52"/>
      <c r="AJ876" s="52"/>
      <c r="AK876" s="52"/>
      <c r="AL876" s="52"/>
      <c r="AM876" s="52"/>
      <c r="AN876" s="52"/>
      <c r="AO876" s="52"/>
      <c r="AP876" s="52"/>
      <c r="AQ876" s="52"/>
      <c r="AR876" s="52"/>
      <c r="AS876" s="52"/>
      <c r="AT876" s="52"/>
      <c r="AU876" s="52"/>
      <c r="AV876" s="52"/>
    </row>
    <row r="877" spans="1:48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  <c r="AA877" s="52"/>
      <c r="AB877" s="52"/>
      <c r="AC877" s="52"/>
      <c r="AD877" s="52"/>
      <c r="AE877" s="52"/>
      <c r="AF877" s="52"/>
      <c r="AG877" s="52"/>
      <c r="AH877" s="52"/>
      <c r="AI877" s="52"/>
      <c r="AJ877" s="52"/>
      <c r="AK877" s="52"/>
      <c r="AL877" s="52"/>
      <c r="AM877" s="52"/>
      <c r="AN877" s="52"/>
      <c r="AO877" s="52"/>
      <c r="AP877" s="52"/>
      <c r="AQ877" s="52"/>
      <c r="AR877" s="52"/>
      <c r="AS877" s="52"/>
      <c r="AT877" s="52"/>
      <c r="AU877" s="52"/>
      <c r="AV877" s="52"/>
    </row>
    <row r="878" spans="1:48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  <c r="AA878" s="52"/>
      <c r="AB878" s="52"/>
      <c r="AC878" s="52"/>
      <c r="AD878" s="52"/>
      <c r="AE878" s="52"/>
      <c r="AF878" s="52"/>
      <c r="AG878" s="52"/>
      <c r="AH878" s="52"/>
      <c r="AI878" s="52"/>
      <c r="AJ878" s="52"/>
      <c r="AK878" s="52"/>
      <c r="AL878" s="52"/>
      <c r="AM878" s="52"/>
      <c r="AN878" s="52"/>
      <c r="AO878" s="52"/>
      <c r="AP878" s="52"/>
      <c r="AQ878" s="52"/>
      <c r="AR878" s="52"/>
      <c r="AS878" s="52"/>
      <c r="AT878" s="52"/>
      <c r="AU878" s="52"/>
      <c r="AV878" s="52"/>
    </row>
    <row r="879" spans="1:48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  <c r="AA879" s="52"/>
      <c r="AB879" s="52"/>
      <c r="AC879" s="52"/>
      <c r="AD879" s="52"/>
      <c r="AE879" s="52"/>
      <c r="AF879" s="52"/>
      <c r="AG879" s="52"/>
      <c r="AH879" s="52"/>
      <c r="AI879" s="52"/>
      <c r="AJ879" s="52"/>
      <c r="AK879" s="52"/>
      <c r="AL879" s="52"/>
      <c r="AM879" s="52"/>
      <c r="AN879" s="52"/>
      <c r="AO879" s="52"/>
      <c r="AP879" s="52"/>
      <c r="AQ879" s="52"/>
      <c r="AR879" s="52"/>
      <c r="AS879" s="52"/>
      <c r="AT879" s="52"/>
      <c r="AU879" s="52"/>
      <c r="AV879" s="52"/>
    </row>
    <row r="880" spans="1:48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  <c r="AA880" s="52"/>
      <c r="AB880" s="52"/>
      <c r="AC880" s="52"/>
      <c r="AD880" s="52"/>
      <c r="AE880" s="52"/>
      <c r="AF880" s="52"/>
      <c r="AG880" s="52"/>
      <c r="AH880" s="52"/>
      <c r="AI880" s="52"/>
      <c r="AJ880" s="52"/>
      <c r="AK880" s="52"/>
      <c r="AL880" s="52"/>
      <c r="AM880" s="52"/>
      <c r="AN880" s="52"/>
      <c r="AO880" s="52"/>
      <c r="AP880" s="52"/>
      <c r="AQ880" s="52"/>
      <c r="AR880" s="52"/>
      <c r="AS880" s="52"/>
      <c r="AT880" s="52"/>
      <c r="AU880" s="52"/>
      <c r="AV880" s="52"/>
    </row>
    <row r="881" spans="1:48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  <c r="AA881" s="52"/>
      <c r="AB881" s="52"/>
      <c r="AC881" s="52"/>
      <c r="AD881" s="52"/>
      <c r="AE881" s="52"/>
      <c r="AF881" s="52"/>
      <c r="AG881" s="52"/>
      <c r="AH881" s="52"/>
      <c r="AI881" s="52"/>
      <c r="AJ881" s="52"/>
      <c r="AK881" s="52"/>
      <c r="AL881" s="52"/>
      <c r="AM881" s="52"/>
      <c r="AN881" s="52"/>
      <c r="AO881" s="52"/>
      <c r="AP881" s="52"/>
      <c r="AQ881" s="52"/>
      <c r="AR881" s="52"/>
      <c r="AS881" s="52"/>
      <c r="AT881" s="52"/>
      <c r="AU881" s="52"/>
      <c r="AV881" s="52"/>
    </row>
    <row r="882" spans="1:48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  <c r="AA882" s="52"/>
      <c r="AB882" s="52"/>
      <c r="AC882" s="52"/>
      <c r="AD882" s="52"/>
      <c r="AE882" s="52"/>
      <c r="AF882" s="52"/>
      <c r="AG882" s="52"/>
      <c r="AH882" s="52"/>
      <c r="AI882" s="52"/>
      <c r="AJ882" s="52"/>
      <c r="AK882" s="52"/>
      <c r="AL882" s="52"/>
      <c r="AM882" s="52"/>
      <c r="AN882" s="52"/>
      <c r="AO882" s="52"/>
      <c r="AP882" s="52"/>
      <c r="AQ882" s="52"/>
      <c r="AR882" s="52"/>
      <c r="AS882" s="52"/>
      <c r="AT882" s="52"/>
      <c r="AU882" s="52"/>
      <c r="AV882" s="52"/>
    </row>
    <row r="883" spans="1:48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  <c r="AA883" s="52"/>
      <c r="AB883" s="52"/>
      <c r="AC883" s="52"/>
      <c r="AD883" s="52"/>
      <c r="AE883" s="52"/>
      <c r="AF883" s="52"/>
      <c r="AG883" s="52"/>
      <c r="AH883" s="52"/>
      <c r="AI883" s="52"/>
      <c r="AJ883" s="52"/>
      <c r="AK883" s="52"/>
      <c r="AL883" s="52"/>
      <c r="AM883" s="52"/>
      <c r="AN883" s="52"/>
      <c r="AO883" s="52"/>
      <c r="AP883" s="52"/>
      <c r="AQ883" s="52"/>
      <c r="AR883" s="52"/>
      <c r="AS883" s="52"/>
      <c r="AT883" s="52"/>
      <c r="AU883" s="52"/>
      <c r="AV883" s="52"/>
    </row>
    <row r="884" spans="1:48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  <c r="AA884" s="52"/>
      <c r="AB884" s="52"/>
      <c r="AC884" s="52"/>
      <c r="AD884" s="52"/>
      <c r="AE884" s="52"/>
      <c r="AF884" s="52"/>
      <c r="AG884" s="52"/>
      <c r="AH884" s="52"/>
      <c r="AI884" s="52"/>
      <c r="AJ884" s="52"/>
      <c r="AK884" s="52"/>
      <c r="AL884" s="52"/>
      <c r="AM884" s="52"/>
      <c r="AN884" s="52"/>
      <c r="AO884" s="52"/>
      <c r="AP884" s="52"/>
      <c r="AQ884" s="52"/>
      <c r="AR884" s="52"/>
      <c r="AS884" s="52"/>
      <c r="AT884" s="52"/>
      <c r="AU884" s="52"/>
      <c r="AV884" s="52"/>
    </row>
    <row r="885" spans="1:48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  <c r="AA885" s="52"/>
      <c r="AB885" s="52"/>
      <c r="AC885" s="52"/>
      <c r="AD885" s="52"/>
      <c r="AE885" s="52"/>
      <c r="AF885" s="52"/>
      <c r="AG885" s="52"/>
      <c r="AH885" s="52"/>
      <c r="AI885" s="52"/>
      <c r="AJ885" s="52"/>
      <c r="AK885" s="52"/>
      <c r="AL885" s="52"/>
      <c r="AM885" s="52"/>
      <c r="AN885" s="52"/>
      <c r="AO885" s="52"/>
      <c r="AP885" s="52"/>
      <c r="AQ885" s="52"/>
      <c r="AR885" s="52"/>
      <c r="AS885" s="52"/>
      <c r="AT885" s="52"/>
      <c r="AU885" s="52"/>
      <c r="AV885" s="52"/>
    </row>
    <row r="886" spans="1:48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  <c r="AA886" s="52"/>
      <c r="AB886" s="52"/>
      <c r="AC886" s="52"/>
      <c r="AD886" s="52"/>
      <c r="AE886" s="52"/>
      <c r="AF886" s="52"/>
      <c r="AG886" s="52"/>
      <c r="AH886" s="52"/>
      <c r="AI886" s="52"/>
      <c r="AJ886" s="52"/>
      <c r="AK886" s="52"/>
      <c r="AL886" s="52"/>
      <c r="AM886" s="52"/>
      <c r="AN886" s="52"/>
      <c r="AO886" s="52"/>
      <c r="AP886" s="52"/>
      <c r="AQ886" s="52"/>
      <c r="AR886" s="52"/>
      <c r="AS886" s="52"/>
      <c r="AT886" s="52"/>
      <c r="AU886" s="52"/>
      <c r="AV886" s="52"/>
    </row>
    <row r="887" spans="1:48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  <c r="AA887" s="52"/>
      <c r="AB887" s="52"/>
      <c r="AC887" s="52"/>
      <c r="AD887" s="52"/>
      <c r="AE887" s="52"/>
      <c r="AF887" s="52"/>
      <c r="AG887" s="52"/>
      <c r="AH887" s="52"/>
      <c r="AI887" s="52"/>
      <c r="AJ887" s="52"/>
      <c r="AK887" s="52"/>
      <c r="AL887" s="52"/>
      <c r="AM887" s="52"/>
      <c r="AN887" s="52"/>
      <c r="AO887" s="52"/>
      <c r="AP887" s="52"/>
      <c r="AQ887" s="52"/>
      <c r="AR887" s="52"/>
      <c r="AS887" s="52"/>
      <c r="AT887" s="52"/>
      <c r="AU887" s="52"/>
      <c r="AV887" s="52"/>
    </row>
    <row r="888" spans="1:48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  <c r="AA888" s="52"/>
      <c r="AB888" s="52"/>
      <c r="AC888" s="52"/>
      <c r="AD888" s="52"/>
      <c r="AE888" s="52"/>
      <c r="AF888" s="52"/>
      <c r="AG888" s="52"/>
      <c r="AH888" s="52"/>
      <c r="AI888" s="52"/>
      <c r="AJ888" s="52"/>
      <c r="AK888" s="52"/>
      <c r="AL888" s="52"/>
      <c r="AM888" s="52"/>
      <c r="AN888" s="52"/>
      <c r="AO888" s="52"/>
      <c r="AP888" s="52"/>
      <c r="AQ888" s="52"/>
      <c r="AR888" s="52"/>
      <c r="AS888" s="52"/>
      <c r="AT888" s="52"/>
      <c r="AU888" s="52"/>
      <c r="AV888" s="52"/>
    </row>
    <row r="889" spans="1:48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  <c r="AA889" s="52"/>
      <c r="AB889" s="52"/>
      <c r="AC889" s="52"/>
      <c r="AD889" s="52"/>
      <c r="AE889" s="52"/>
      <c r="AF889" s="52"/>
      <c r="AG889" s="52"/>
      <c r="AH889" s="52"/>
      <c r="AI889" s="52"/>
      <c r="AJ889" s="52"/>
      <c r="AK889" s="52"/>
      <c r="AL889" s="52"/>
      <c r="AM889" s="52"/>
      <c r="AN889" s="52"/>
      <c r="AO889" s="52"/>
      <c r="AP889" s="52"/>
      <c r="AQ889" s="52"/>
      <c r="AR889" s="52"/>
      <c r="AS889" s="52"/>
      <c r="AT889" s="52"/>
      <c r="AU889" s="52"/>
      <c r="AV889" s="52"/>
    </row>
    <row r="890" spans="1:48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  <c r="AA890" s="52"/>
      <c r="AB890" s="52"/>
      <c r="AC890" s="52"/>
      <c r="AD890" s="52"/>
      <c r="AE890" s="52"/>
      <c r="AF890" s="52"/>
      <c r="AG890" s="52"/>
      <c r="AH890" s="52"/>
      <c r="AI890" s="52"/>
      <c r="AJ890" s="52"/>
      <c r="AK890" s="52"/>
      <c r="AL890" s="52"/>
      <c r="AM890" s="52"/>
      <c r="AN890" s="52"/>
      <c r="AO890" s="52"/>
      <c r="AP890" s="52"/>
      <c r="AQ890" s="52"/>
      <c r="AR890" s="52"/>
      <c r="AS890" s="52"/>
      <c r="AT890" s="52"/>
      <c r="AU890" s="52"/>
      <c r="AV890" s="52"/>
    </row>
    <row r="891" spans="1:48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  <c r="AA891" s="52"/>
      <c r="AB891" s="52"/>
      <c r="AC891" s="52"/>
      <c r="AD891" s="52"/>
      <c r="AE891" s="52"/>
      <c r="AF891" s="52"/>
      <c r="AG891" s="52"/>
      <c r="AH891" s="52"/>
      <c r="AI891" s="52"/>
      <c r="AJ891" s="52"/>
      <c r="AK891" s="52"/>
      <c r="AL891" s="52"/>
      <c r="AM891" s="52"/>
      <c r="AN891" s="52"/>
      <c r="AO891" s="52"/>
      <c r="AP891" s="52"/>
      <c r="AQ891" s="52"/>
      <c r="AR891" s="52"/>
      <c r="AS891" s="52"/>
      <c r="AT891" s="52"/>
      <c r="AU891" s="52"/>
      <c r="AV891" s="52"/>
    </row>
    <row r="892" spans="1:48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  <c r="AA892" s="52"/>
      <c r="AB892" s="52"/>
      <c r="AC892" s="52"/>
      <c r="AD892" s="52"/>
      <c r="AE892" s="52"/>
      <c r="AF892" s="52"/>
      <c r="AG892" s="52"/>
      <c r="AH892" s="52"/>
      <c r="AI892" s="52"/>
      <c r="AJ892" s="52"/>
      <c r="AK892" s="52"/>
      <c r="AL892" s="52"/>
      <c r="AM892" s="52"/>
      <c r="AN892" s="52"/>
      <c r="AO892" s="52"/>
      <c r="AP892" s="52"/>
      <c r="AQ892" s="52"/>
      <c r="AR892" s="52"/>
      <c r="AS892" s="52"/>
      <c r="AT892" s="52"/>
      <c r="AU892" s="52"/>
      <c r="AV892" s="52"/>
    </row>
    <row r="893" spans="1:48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  <c r="AA893" s="52"/>
      <c r="AB893" s="52"/>
      <c r="AC893" s="52"/>
      <c r="AD893" s="52"/>
      <c r="AE893" s="52"/>
      <c r="AF893" s="52"/>
      <c r="AG893" s="52"/>
      <c r="AH893" s="52"/>
      <c r="AI893" s="52"/>
      <c r="AJ893" s="52"/>
      <c r="AK893" s="52"/>
      <c r="AL893" s="52"/>
      <c r="AM893" s="52"/>
      <c r="AN893" s="52"/>
      <c r="AO893" s="52"/>
      <c r="AP893" s="52"/>
      <c r="AQ893" s="52"/>
      <c r="AR893" s="52"/>
      <c r="AS893" s="52"/>
      <c r="AT893" s="52"/>
      <c r="AU893" s="52"/>
      <c r="AV893" s="52"/>
    </row>
    <row r="894" spans="1:48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  <c r="AA894" s="52"/>
      <c r="AB894" s="52"/>
      <c r="AC894" s="52"/>
      <c r="AD894" s="52"/>
      <c r="AE894" s="52"/>
      <c r="AF894" s="52"/>
      <c r="AG894" s="52"/>
      <c r="AH894" s="52"/>
      <c r="AI894" s="52"/>
      <c r="AJ894" s="52"/>
      <c r="AK894" s="52"/>
      <c r="AL894" s="52"/>
      <c r="AM894" s="52"/>
      <c r="AN894" s="52"/>
      <c r="AO894" s="52"/>
      <c r="AP894" s="52"/>
      <c r="AQ894" s="52"/>
      <c r="AR894" s="52"/>
      <c r="AS894" s="52"/>
      <c r="AT894" s="52"/>
      <c r="AU894" s="52"/>
      <c r="AV894" s="52"/>
    </row>
    <row r="895" spans="1:48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  <c r="AA895" s="52"/>
      <c r="AB895" s="52"/>
      <c r="AC895" s="52"/>
      <c r="AD895" s="52"/>
      <c r="AE895" s="52"/>
      <c r="AF895" s="52"/>
      <c r="AG895" s="52"/>
      <c r="AH895" s="52"/>
      <c r="AI895" s="52"/>
      <c r="AJ895" s="52"/>
      <c r="AK895" s="52"/>
      <c r="AL895" s="52"/>
      <c r="AM895" s="52"/>
      <c r="AN895" s="52"/>
      <c r="AO895" s="52"/>
      <c r="AP895" s="52"/>
      <c r="AQ895" s="52"/>
      <c r="AR895" s="52"/>
      <c r="AS895" s="52"/>
      <c r="AT895" s="52"/>
      <c r="AU895" s="52"/>
      <c r="AV895" s="52"/>
    </row>
    <row r="896" spans="1:48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  <c r="AA896" s="52"/>
      <c r="AB896" s="52"/>
      <c r="AC896" s="52"/>
      <c r="AD896" s="52"/>
      <c r="AE896" s="52"/>
      <c r="AF896" s="52"/>
      <c r="AG896" s="52"/>
      <c r="AH896" s="52"/>
      <c r="AI896" s="52"/>
      <c r="AJ896" s="52"/>
      <c r="AK896" s="52"/>
      <c r="AL896" s="52"/>
      <c r="AM896" s="52"/>
      <c r="AN896" s="52"/>
      <c r="AO896" s="52"/>
      <c r="AP896" s="52"/>
      <c r="AQ896" s="52"/>
      <c r="AR896" s="52"/>
      <c r="AS896" s="52"/>
      <c r="AT896" s="52"/>
      <c r="AU896" s="52"/>
      <c r="AV896" s="52"/>
    </row>
    <row r="897" spans="1:48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  <c r="AA897" s="52"/>
      <c r="AB897" s="52"/>
      <c r="AC897" s="52"/>
      <c r="AD897" s="52"/>
      <c r="AE897" s="52"/>
      <c r="AF897" s="52"/>
      <c r="AG897" s="52"/>
      <c r="AH897" s="52"/>
      <c r="AI897" s="52"/>
      <c r="AJ897" s="52"/>
      <c r="AK897" s="52"/>
      <c r="AL897" s="52"/>
      <c r="AM897" s="52"/>
      <c r="AN897" s="52"/>
      <c r="AO897" s="52"/>
      <c r="AP897" s="52"/>
      <c r="AQ897" s="52"/>
      <c r="AR897" s="52"/>
      <c r="AS897" s="52"/>
      <c r="AT897" s="52"/>
      <c r="AU897" s="52"/>
      <c r="AV897" s="52"/>
    </row>
    <row r="898" spans="1:48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  <c r="AA898" s="52"/>
      <c r="AB898" s="52"/>
      <c r="AC898" s="52"/>
      <c r="AD898" s="52"/>
      <c r="AE898" s="52"/>
      <c r="AF898" s="52"/>
      <c r="AG898" s="52"/>
      <c r="AH898" s="52"/>
      <c r="AI898" s="52"/>
      <c r="AJ898" s="52"/>
      <c r="AK898" s="52"/>
      <c r="AL898" s="52"/>
      <c r="AM898" s="52"/>
      <c r="AN898" s="52"/>
      <c r="AO898" s="52"/>
      <c r="AP898" s="52"/>
      <c r="AQ898" s="52"/>
      <c r="AR898" s="52"/>
      <c r="AS898" s="52"/>
      <c r="AT898" s="52"/>
      <c r="AU898" s="52"/>
      <c r="AV898" s="52"/>
    </row>
    <row r="899" spans="1:48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  <c r="AA899" s="52"/>
      <c r="AB899" s="52"/>
      <c r="AC899" s="52"/>
      <c r="AD899" s="52"/>
      <c r="AE899" s="52"/>
      <c r="AF899" s="52"/>
      <c r="AG899" s="52"/>
      <c r="AH899" s="52"/>
      <c r="AI899" s="52"/>
      <c r="AJ899" s="52"/>
      <c r="AK899" s="52"/>
      <c r="AL899" s="52"/>
      <c r="AM899" s="52"/>
      <c r="AN899" s="52"/>
      <c r="AO899" s="52"/>
      <c r="AP899" s="52"/>
      <c r="AQ899" s="52"/>
      <c r="AR899" s="52"/>
      <c r="AS899" s="52"/>
      <c r="AT899" s="52"/>
      <c r="AU899" s="52"/>
      <c r="AV899" s="52"/>
    </row>
    <row r="900" spans="1:48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  <c r="AA900" s="52"/>
      <c r="AB900" s="52"/>
      <c r="AC900" s="52"/>
      <c r="AD900" s="52"/>
      <c r="AE900" s="52"/>
      <c r="AF900" s="52"/>
      <c r="AG900" s="52"/>
      <c r="AH900" s="52"/>
      <c r="AI900" s="52"/>
      <c r="AJ900" s="52"/>
      <c r="AK900" s="52"/>
      <c r="AL900" s="52"/>
      <c r="AM900" s="52"/>
      <c r="AN900" s="52"/>
      <c r="AO900" s="52"/>
      <c r="AP900" s="52"/>
      <c r="AQ900" s="52"/>
      <c r="AR900" s="52"/>
      <c r="AS900" s="52"/>
      <c r="AT900" s="52"/>
      <c r="AU900" s="52"/>
      <c r="AV900" s="52"/>
    </row>
    <row r="901" spans="1:48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  <c r="AA901" s="52"/>
      <c r="AB901" s="52"/>
      <c r="AC901" s="52"/>
      <c r="AD901" s="52"/>
      <c r="AE901" s="52"/>
      <c r="AF901" s="52"/>
      <c r="AG901" s="52"/>
      <c r="AH901" s="52"/>
      <c r="AI901" s="52"/>
      <c r="AJ901" s="52"/>
      <c r="AK901" s="52"/>
      <c r="AL901" s="52"/>
      <c r="AM901" s="52"/>
      <c r="AN901" s="52"/>
      <c r="AO901" s="52"/>
      <c r="AP901" s="52"/>
      <c r="AQ901" s="52"/>
      <c r="AR901" s="52"/>
      <c r="AS901" s="52"/>
      <c r="AT901" s="52"/>
      <c r="AU901" s="52"/>
      <c r="AV901" s="52"/>
    </row>
    <row r="902" spans="1:48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  <c r="AA902" s="52"/>
      <c r="AB902" s="52"/>
      <c r="AC902" s="52"/>
      <c r="AD902" s="52"/>
      <c r="AE902" s="52"/>
      <c r="AF902" s="52"/>
      <c r="AG902" s="52"/>
      <c r="AH902" s="52"/>
      <c r="AI902" s="52"/>
      <c r="AJ902" s="52"/>
      <c r="AK902" s="52"/>
      <c r="AL902" s="52"/>
      <c r="AM902" s="52"/>
      <c r="AN902" s="52"/>
      <c r="AO902" s="52"/>
      <c r="AP902" s="52"/>
      <c r="AQ902" s="52"/>
      <c r="AR902" s="52"/>
      <c r="AS902" s="52"/>
      <c r="AT902" s="52"/>
      <c r="AU902" s="52"/>
      <c r="AV902" s="52"/>
    </row>
    <row r="903" spans="1:48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  <c r="AA903" s="52"/>
      <c r="AB903" s="52"/>
      <c r="AC903" s="52"/>
      <c r="AD903" s="52"/>
      <c r="AE903" s="52"/>
      <c r="AF903" s="52"/>
      <c r="AG903" s="52"/>
      <c r="AH903" s="52"/>
      <c r="AI903" s="52"/>
      <c r="AJ903" s="52"/>
      <c r="AK903" s="52"/>
      <c r="AL903" s="52"/>
      <c r="AM903" s="52"/>
      <c r="AN903" s="52"/>
      <c r="AO903" s="52"/>
      <c r="AP903" s="52"/>
      <c r="AQ903" s="52"/>
      <c r="AR903" s="52"/>
      <c r="AS903" s="52"/>
      <c r="AT903" s="52"/>
      <c r="AU903" s="52"/>
      <c r="AV903" s="52"/>
    </row>
    <row r="904" spans="1:48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  <c r="AA904" s="52"/>
      <c r="AB904" s="52"/>
      <c r="AC904" s="52"/>
      <c r="AD904" s="52"/>
      <c r="AE904" s="52"/>
      <c r="AF904" s="52"/>
      <c r="AG904" s="52"/>
      <c r="AH904" s="52"/>
      <c r="AI904" s="52"/>
      <c r="AJ904" s="52"/>
      <c r="AK904" s="52"/>
      <c r="AL904" s="52"/>
      <c r="AM904" s="52"/>
      <c r="AN904" s="52"/>
      <c r="AO904" s="52"/>
      <c r="AP904" s="52"/>
      <c r="AQ904" s="52"/>
      <c r="AR904" s="52"/>
      <c r="AS904" s="52"/>
      <c r="AT904" s="52"/>
      <c r="AU904" s="52"/>
      <c r="AV904" s="52"/>
    </row>
    <row r="905" spans="1:48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  <c r="AA905" s="52"/>
      <c r="AB905" s="52"/>
      <c r="AC905" s="52"/>
      <c r="AD905" s="52"/>
      <c r="AE905" s="52"/>
      <c r="AF905" s="52"/>
      <c r="AG905" s="52"/>
      <c r="AH905" s="52"/>
      <c r="AI905" s="52"/>
      <c r="AJ905" s="52"/>
      <c r="AK905" s="52"/>
      <c r="AL905" s="52"/>
      <c r="AM905" s="52"/>
      <c r="AN905" s="52"/>
      <c r="AO905" s="52"/>
      <c r="AP905" s="52"/>
      <c r="AQ905" s="52"/>
      <c r="AR905" s="52"/>
      <c r="AS905" s="52"/>
      <c r="AT905" s="52"/>
      <c r="AU905" s="52"/>
      <c r="AV905" s="52"/>
    </row>
    <row r="906" spans="1:48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  <c r="AA906" s="52"/>
      <c r="AB906" s="52"/>
      <c r="AC906" s="52"/>
      <c r="AD906" s="52"/>
      <c r="AE906" s="52"/>
      <c r="AF906" s="52"/>
      <c r="AG906" s="52"/>
      <c r="AH906" s="52"/>
      <c r="AI906" s="52"/>
      <c r="AJ906" s="52"/>
      <c r="AK906" s="52"/>
      <c r="AL906" s="52"/>
      <c r="AM906" s="52"/>
      <c r="AN906" s="52"/>
      <c r="AO906" s="52"/>
      <c r="AP906" s="52"/>
      <c r="AQ906" s="52"/>
      <c r="AR906" s="52"/>
      <c r="AS906" s="52"/>
      <c r="AT906" s="52"/>
      <c r="AU906" s="52"/>
      <c r="AV906" s="52"/>
    </row>
    <row r="907" spans="1:48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  <c r="AA907" s="52"/>
      <c r="AB907" s="52"/>
      <c r="AC907" s="52"/>
      <c r="AD907" s="52"/>
      <c r="AE907" s="52"/>
      <c r="AF907" s="52"/>
      <c r="AG907" s="52"/>
      <c r="AH907" s="52"/>
      <c r="AI907" s="52"/>
      <c r="AJ907" s="52"/>
      <c r="AK907" s="52"/>
      <c r="AL907" s="52"/>
      <c r="AM907" s="52"/>
      <c r="AN907" s="52"/>
      <c r="AO907" s="52"/>
      <c r="AP907" s="52"/>
      <c r="AQ907" s="52"/>
      <c r="AR907" s="52"/>
      <c r="AS907" s="52"/>
      <c r="AT907" s="52"/>
      <c r="AU907" s="52"/>
      <c r="AV907" s="52"/>
    </row>
    <row r="908" spans="1:48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  <c r="AA908" s="52"/>
      <c r="AB908" s="52"/>
      <c r="AC908" s="52"/>
      <c r="AD908" s="52"/>
      <c r="AE908" s="52"/>
      <c r="AF908" s="52"/>
      <c r="AG908" s="52"/>
      <c r="AH908" s="52"/>
      <c r="AI908" s="52"/>
      <c r="AJ908" s="52"/>
      <c r="AK908" s="52"/>
      <c r="AL908" s="52"/>
      <c r="AM908" s="52"/>
      <c r="AN908" s="52"/>
      <c r="AO908" s="52"/>
      <c r="AP908" s="52"/>
      <c r="AQ908" s="52"/>
      <c r="AR908" s="52"/>
      <c r="AS908" s="52"/>
      <c r="AT908" s="52"/>
      <c r="AU908" s="52"/>
      <c r="AV908" s="52"/>
    </row>
    <row r="909" spans="1:48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  <c r="AA909" s="52"/>
      <c r="AB909" s="52"/>
      <c r="AC909" s="52"/>
      <c r="AD909" s="52"/>
      <c r="AE909" s="52"/>
      <c r="AF909" s="52"/>
      <c r="AG909" s="52"/>
      <c r="AH909" s="52"/>
      <c r="AI909" s="52"/>
      <c r="AJ909" s="52"/>
      <c r="AK909" s="52"/>
      <c r="AL909" s="52"/>
      <c r="AM909" s="52"/>
      <c r="AN909" s="52"/>
      <c r="AO909" s="52"/>
      <c r="AP909" s="52"/>
      <c r="AQ909" s="52"/>
      <c r="AR909" s="52"/>
      <c r="AS909" s="52"/>
      <c r="AT909" s="52"/>
      <c r="AU909" s="52"/>
      <c r="AV909" s="52"/>
    </row>
    <row r="910" spans="1:48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  <c r="AA910" s="52"/>
      <c r="AB910" s="52"/>
      <c r="AC910" s="52"/>
      <c r="AD910" s="52"/>
      <c r="AE910" s="52"/>
      <c r="AF910" s="52"/>
      <c r="AG910" s="52"/>
      <c r="AH910" s="52"/>
      <c r="AI910" s="52"/>
      <c r="AJ910" s="52"/>
      <c r="AK910" s="52"/>
      <c r="AL910" s="52"/>
      <c r="AM910" s="52"/>
      <c r="AN910" s="52"/>
      <c r="AO910" s="52"/>
      <c r="AP910" s="52"/>
      <c r="AQ910" s="52"/>
      <c r="AR910" s="52"/>
      <c r="AS910" s="52"/>
      <c r="AT910" s="52"/>
      <c r="AU910" s="52"/>
      <c r="AV910" s="52"/>
    </row>
    <row r="911" spans="1:48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  <c r="AA911" s="52"/>
      <c r="AB911" s="52"/>
      <c r="AC911" s="52"/>
      <c r="AD911" s="52"/>
      <c r="AE911" s="52"/>
      <c r="AF911" s="52"/>
      <c r="AG911" s="52"/>
      <c r="AH911" s="52"/>
      <c r="AI911" s="52"/>
      <c r="AJ911" s="52"/>
      <c r="AK911" s="52"/>
      <c r="AL911" s="52"/>
      <c r="AM911" s="52"/>
      <c r="AN911" s="52"/>
      <c r="AO911" s="52"/>
      <c r="AP911" s="52"/>
      <c r="AQ911" s="52"/>
      <c r="AR911" s="52"/>
      <c r="AS911" s="52"/>
      <c r="AT911" s="52"/>
      <c r="AU911" s="52"/>
      <c r="AV911" s="52"/>
    </row>
    <row r="912" spans="1:48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  <c r="AA912" s="52"/>
      <c r="AB912" s="52"/>
      <c r="AC912" s="52"/>
      <c r="AD912" s="52"/>
      <c r="AE912" s="52"/>
      <c r="AF912" s="52"/>
      <c r="AG912" s="52"/>
      <c r="AH912" s="52"/>
      <c r="AI912" s="52"/>
      <c r="AJ912" s="52"/>
      <c r="AK912" s="52"/>
      <c r="AL912" s="52"/>
      <c r="AM912" s="52"/>
      <c r="AN912" s="52"/>
      <c r="AO912" s="52"/>
      <c r="AP912" s="52"/>
      <c r="AQ912" s="52"/>
      <c r="AR912" s="52"/>
      <c r="AS912" s="52"/>
      <c r="AT912" s="52"/>
      <c r="AU912" s="52"/>
      <c r="AV912" s="52"/>
    </row>
    <row r="913" spans="1:48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  <c r="AA913" s="52"/>
      <c r="AB913" s="52"/>
      <c r="AC913" s="52"/>
      <c r="AD913" s="52"/>
      <c r="AE913" s="52"/>
      <c r="AF913" s="52"/>
      <c r="AG913" s="52"/>
      <c r="AH913" s="52"/>
      <c r="AI913" s="52"/>
      <c r="AJ913" s="52"/>
      <c r="AK913" s="52"/>
      <c r="AL913" s="52"/>
      <c r="AM913" s="52"/>
      <c r="AN913" s="52"/>
      <c r="AO913" s="52"/>
      <c r="AP913" s="52"/>
      <c r="AQ913" s="52"/>
      <c r="AR913" s="52"/>
      <c r="AS913" s="52"/>
      <c r="AT913" s="52"/>
      <c r="AU913" s="52"/>
      <c r="AV913" s="52"/>
    </row>
    <row r="914" spans="1:48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  <c r="AA914" s="52"/>
      <c r="AB914" s="52"/>
      <c r="AC914" s="52"/>
      <c r="AD914" s="52"/>
      <c r="AE914" s="52"/>
      <c r="AF914" s="52"/>
      <c r="AG914" s="52"/>
      <c r="AH914" s="52"/>
      <c r="AI914" s="52"/>
      <c r="AJ914" s="52"/>
      <c r="AK914" s="52"/>
      <c r="AL914" s="52"/>
      <c r="AM914" s="52"/>
      <c r="AN914" s="52"/>
      <c r="AO914" s="52"/>
      <c r="AP914" s="52"/>
      <c r="AQ914" s="52"/>
      <c r="AR914" s="52"/>
      <c r="AS914" s="52"/>
      <c r="AT914" s="52"/>
      <c r="AU914" s="52"/>
      <c r="AV914" s="52"/>
    </row>
    <row r="915" spans="1:48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  <c r="AA915" s="52"/>
      <c r="AB915" s="52"/>
      <c r="AC915" s="52"/>
      <c r="AD915" s="52"/>
      <c r="AE915" s="52"/>
      <c r="AF915" s="52"/>
      <c r="AG915" s="52"/>
      <c r="AH915" s="52"/>
      <c r="AI915" s="52"/>
      <c r="AJ915" s="52"/>
      <c r="AK915" s="52"/>
      <c r="AL915" s="52"/>
      <c r="AM915" s="52"/>
      <c r="AN915" s="52"/>
      <c r="AO915" s="52"/>
      <c r="AP915" s="52"/>
      <c r="AQ915" s="52"/>
      <c r="AR915" s="52"/>
      <c r="AS915" s="52"/>
      <c r="AT915" s="52"/>
      <c r="AU915" s="52"/>
      <c r="AV915" s="52"/>
    </row>
    <row r="916" spans="1:48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  <c r="AA916" s="52"/>
      <c r="AB916" s="52"/>
      <c r="AC916" s="52"/>
      <c r="AD916" s="52"/>
      <c r="AE916" s="52"/>
      <c r="AF916" s="52"/>
      <c r="AG916" s="52"/>
      <c r="AH916" s="52"/>
      <c r="AI916" s="52"/>
      <c r="AJ916" s="52"/>
      <c r="AK916" s="52"/>
      <c r="AL916" s="52"/>
      <c r="AM916" s="52"/>
      <c r="AN916" s="52"/>
      <c r="AO916" s="52"/>
      <c r="AP916" s="52"/>
      <c r="AQ916" s="52"/>
      <c r="AR916" s="52"/>
      <c r="AS916" s="52"/>
      <c r="AT916" s="52"/>
      <c r="AU916" s="52"/>
      <c r="AV916" s="52"/>
    </row>
    <row r="917" spans="1:48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  <c r="AA917" s="52"/>
      <c r="AB917" s="52"/>
      <c r="AC917" s="52"/>
      <c r="AD917" s="52"/>
      <c r="AE917" s="52"/>
      <c r="AF917" s="52"/>
      <c r="AG917" s="52"/>
      <c r="AH917" s="52"/>
      <c r="AI917" s="52"/>
      <c r="AJ917" s="52"/>
      <c r="AK917" s="52"/>
      <c r="AL917" s="52"/>
      <c r="AM917" s="52"/>
      <c r="AN917" s="52"/>
      <c r="AO917" s="52"/>
      <c r="AP917" s="52"/>
      <c r="AQ917" s="52"/>
      <c r="AR917" s="52"/>
      <c r="AS917" s="52"/>
      <c r="AT917" s="52"/>
      <c r="AU917" s="52"/>
      <c r="AV917" s="52"/>
    </row>
    <row r="918" spans="1:48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  <c r="AA918" s="52"/>
      <c r="AB918" s="52"/>
      <c r="AC918" s="52"/>
      <c r="AD918" s="52"/>
      <c r="AE918" s="52"/>
      <c r="AF918" s="52"/>
      <c r="AG918" s="52"/>
      <c r="AH918" s="52"/>
      <c r="AI918" s="52"/>
      <c r="AJ918" s="52"/>
      <c r="AK918" s="52"/>
      <c r="AL918" s="52"/>
      <c r="AM918" s="52"/>
      <c r="AN918" s="52"/>
      <c r="AO918" s="52"/>
      <c r="AP918" s="52"/>
      <c r="AQ918" s="52"/>
      <c r="AR918" s="52"/>
      <c r="AS918" s="52"/>
      <c r="AT918" s="52"/>
      <c r="AU918" s="52"/>
      <c r="AV918" s="52"/>
    </row>
    <row r="919" spans="1:48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  <c r="AA919" s="52"/>
      <c r="AB919" s="52"/>
      <c r="AC919" s="52"/>
      <c r="AD919" s="52"/>
      <c r="AE919" s="52"/>
      <c r="AF919" s="52"/>
      <c r="AG919" s="52"/>
      <c r="AH919" s="52"/>
      <c r="AI919" s="52"/>
      <c r="AJ919" s="52"/>
      <c r="AK919" s="52"/>
      <c r="AL919" s="52"/>
      <c r="AM919" s="52"/>
      <c r="AN919" s="52"/>
      <c r="AO919" s="52"/>
      <c r="AP919" s="52"/>
      <c r="AQ919" s="52"/>
      <c r="AR919" s="52"/>
      <c r="AS919" s="52"/>
      <c r="AT919" s="52"/>
      <c r="AU919" s="52"/>
      <c r="AV919" s="52"/>
    </row>
    <row r="920" spans="1:48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  <c r="AA920" s="52"/>
      <c r="AB920" s="52"/>
      <c r="AC920" s="52"/>
      <c r="AD920" s="52"/>
      <c r="AE920" s="52"/>
      <c r="AF920" s="52"/>
      <c r="AG920" s="52"/>
      <c r="AH920" s="52"/>
      <c r="AI920" s="52"/>
      <c r="AJ920" s="52"/>
      <c r="AK920" s="52"/>
      <c r="AL920" s="52"/>
      <c r="AM920" s="52"/>
      <c r="AN920" s="52"/>
      <c r="AO920" s="52"/>
      <c r="AP920" s="52"/>
      <c r="AQ920" s="52"/>
      <c r="AR920" s="52"/>
      <c r="AS920" s="52"/>
      <c r="AT920" s="52"/>
      <c r="AU920" s="52"/>
      <c r="AV920" s="52"/>
    </row>
    <row r="921" spans="1:48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  <c r="AA921" s="52"/>
      <c r="AB921" s="52"/>
      <c r="AC921" s="52"/>
      <c r="AD921" s="52"/>
      <c r="AE921" s="52"/>
      <c r="AF921" s="52"/>
      <c r="AG921" s="52"/>
      <c r="AH921" s="52"/>
      <c r="AI921" s="52"/>
      <c r="AJ921" s="52"/>
      <c r="AK921" s="52"/>
      <c r="AL921" s="52"/>
      <c r="AM921" s="52"/>
      <c r="AN921" s="52"/>
      <c r="AO921" s="52"/>
      <c r="AP921" s="52"/>
      <c r="AQ921" s="52"/>
      <c r="AR921" s="52"/>
      <c r="AS921" s="52"/>
      <c r="AT921" s="52"/>
      <c r="AU921" s="52"/>
      <c r="AV921" s="52"/>
    </row>
    <row r="922" spans="1:48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  <c r="AA922" s="52"/>
      <c r="AB922" s="52"/>
      <c r="AC922" s="52"/>
      <c r="AD922" s="52"/>
      <c r="AE922" s="52"/>
      <c r="AF922" s="52"/>
      <c r="AG922" s="52"/>
      <c r="AH922" s="52"/>
      <c r="AI922" s="52"/>
      <c r="AJ922" s="52"/>
      <c r="AK922" s="52"/>
      <c r="AL922" s="52"/>
      <c r="AM922" s="52"/>
      <c r="AN922" s="52"/>
      <c r="AO922" s="52"/>
      <c r="AP922" s="52"/>
      <c r="AQ922" s="52"/>
      <c r="AR922" s="52"/>
      <c r="AS922" s="52"/>
      <c r="AT922" s="52"/>
      <c r="AU922" s="52"/>
      <c r="AV922" s="52"/>
    </row>
    <row r="923" spans="1:48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  <c r="AA923" s="52"/>
      <c r="AB923" s="52"/>
      <c r="AC923" s="52"/>
      <c r="AD923" s="52"/>
      <c r="AE923" s="52"/>
      <c r="AF923" s="52"/>
      <c r="AG923" s="52"/>
      <c r="AH923" s="52"/>
      <c r="AI923" s="52"/>
      <c r="AJ923" s="52"/>
      <c r="AK923" s="52"/>
      <c r="AL923" s="52"/>
      <c r="AM923" s="52"/>
      <c r="AN923" s="52"/>
      <c r="AO923" s="52"/>
      <c r="AP923" s="52"/>
      <c r="AQ923" s="52"/>
      <c r="AR923" s="52"/>
      <c r="AS923" s="52"/>
      <c r="AT923" s="52"/>
      <c r="AU923" s="52"/>
      <c r="AV923" s="52"/>
    </row>
    <row r="924" spans="1:48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  <c r="AA924" s="52"/>
      <c r="AB924" s="52"/>
      <c r="AC924" s="52"/>
      <c r="AD924" s="52"/>
      <c r="AE924" s="52"/>
      <c r="AF924" s="52"/>
      <c r="AG924" s="52"/>
      <c r="AH924" s="52"/>
      <c r="AI924" s="52"/>
      <c r="AJ924" s="52"/>
      <c r="AK924" s="52"/>
      <c r="AL924" s="52"/>
      <c r="AM924" s="52"/>
      <c r="AN924" s="52"/>
      <c r="AO924" s="52"/>
      <c r="AP924" s="52"/>
      <c r="AQ924" s="52"/>
      <c r="AR924" s="52"/>
      <c r="AS924" s="52"/>
      <c r="AT924" s="52"/>
      <c r="AU924" s="52"/>
      <c r="AV924" s="52"/>
    </row>
    <row r="925" spans="1:48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  <c r="AA925" s="52"/>
      <c r="AB925" s="52"/>
      <c r="AC925" s="52"/>
      <c r="AD925" s="52"/>
      <c r="AE925" s="52"/>
      <c r="AF925" s="52"/>
      <c r="AG925" s="52"/>
      <c r="AH925" s="52"/>
      <c r="AI925" s="52"/>
      <c r="AJ925" s="52"/>
      <c r="AK925" s="52"/>
      <c r="AL925" s="52"/>
      <c r="AM925" s="52"/>
      <c r="AN925" s="52"/>
      <c r="AO925" s="52"/>
      <c r="AP925" s="52"/>
      <c r="AQ925" s="52"/>
      <c r="AR925" s="52"/>
      <c r="AS925" s="52"/>
      <c r="AT925" s="52"/>
      <c r="AU925" s="52"/>
      <c r="AV925" s="52"/>
    </row>
    <row r="926" spans="1:48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  <c r="AA926" s="52"/>
      <c r="AB926" s="52"/>
      <c r="AC926" s="52"/>
      <c r="AD926" s="52"/>
      <c r="AE926" s="52"/>
      <c r="AF926" s="52"/>
      <c r="AG926" s="52"/>
      <c r="AH926" s="52"/>
      <c r="AI926" s="52"/>
      <c r="AJ926" s="52"/>
      <c r="AK926" s="52"/>
      <c r="AL926" s="52"/>
      <c r="AM926" s="52"/>
      <c r="AN926" s="52"/>
      <c r="AO926" s="52"/>
      <c r="AP926" s="52"/>
      <c r="AQ926" s="52"/>
      <c r="AR926" s="52"/>
      <c r="AS926" s="52"/>
      <c r="AT926" s="52"/>
      <c r="AU926" s="52"/>
      <c r="AV926" s="52"/>
    </row>
    <row r="927" spans="1:48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  <c r="AA927" s="52"/>
      <c r="AB927" s="52"/>
      <c r="AC927" s="52"/>
      <c r="AD927" s="52"/>
      <c r="AE927" s="52"/>
      <c r="AF927" s="52"/>
      <c r="AG927" s="52"/>
      <c r="AH927" s="52"/>
      <c r="AI927" s="52"/>
      <c r="AJ927" s="52"/>
      <c r="AK927" s="52"/>
      <c r="AL927" s="52"/>
      <c r="AM927" s="52"/>
      <c r="AN927" s="52"/>
      <c r="AO927" s="52"/>
      <c r="AP927" s="52"/>
      <c r="AQ927" s="52"/>
      <c r="AR927" s="52"/>
      <c r="AS927" s="52"/>
      <c r="AT927" s="52"/>
      <c r="AU927" s="52"/>
      <c r="AV927" s="52"/>
    </row>
    <row r="928" spans="1:48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  <c r="AA928" s="52"/>
      <c r="AB928" s="52"/>
      <c r="AC928" s="52"/>
      <c r="AD928" s="52"/>
      <c r="AE928" s="52"/>
      <c r="AF928" s="52"/>
      <c r="AG928" s="52"/>
      <c r="AH928" s="52"/>
      <c r="AI928" s="52"/>
      <c r="AJ928" s="52"/>
      <c r="AK928" s="52"/>
      <c r="AL928" s="52"/>
      <c r="AM928" s="52"/>
      <c r="AN928" s="52"/>
      <c r="AO928" s="52"/>
      <c r="AP928" s="52"/>
      <c r="AQ928" s="52"/>
      <c r="AR928" s="52"/>
      <c r="AS928" s="52"/>
      <c r="AT928" s="52"/>
      <c r="AU928" s="52"/>
      <c r="AV928" s="52"/>
    </row>
    <row r="929" spans="1:48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  <c r="AA929" s="52"/>
      <c r="AB929" s="52"/>
      <c r="AC929" s="52"/>
      <c r="AD929" s="52"/>
      <c r="AE929" s="52"/>
      <c r="AF929" s="52"/>
      <c r="AG929" s="52"/>
      <c r="AH929" s="52"/>
      <c r="AI929" s="52"/>
      <c r="AJ929" s="52"/>
      <c r="AK929" s="52"/>
      <c r="AL929" s="52"/>
      <c r="AM929" s="52"/>
      <c r="AN929" s="52"/>
      <c r="AO929" s="52"/>
      <c r="AP929" s="52"/>
      <c r="AQ929" s="52"/>
      <c r="AR929" s="52"/>
      <c r="AS929" s="52"/>
      <c r="AT929" s="52"/>
      <c r="AU929" s="52"/>
      <c r="AV929" s="52"/>
    </row>
    <row r="930" spans="1:48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  <c r="AA930" s="52"/>
      <c r="AB930" s="52"/>
      <c r="AC930" s="52"/>
      <c r="AD930" s="52"/>
      <c r="AE930" s="52"/>
      <c r="AF930" s="52"/>
      <c r="AG930" s="52"/>
      <c r="AH930" s="52"/>
      <c r="AI930" s="52"/>
      <c r="AJ930" s="52"/>
      <c r="AK930" s="52"/>
      <c r="AL930" s="52"/>
      <c r="AM930" s="52"/>
      <c r="AN930" s="52"/>
      <c r="AO930" s="52"/>
      <c r="AP930" s="52"/>
      <c r="AQ930" s="52"/>
      <c r="AR930" s="52"/>
      <c r="AS930" s="52"/>
      <c r="AT930" s="52"/>
      <c r="AU930" s="52"/>
      <c r="AV930" s="52"/>
    </row>
    <row r="931" spans="1:48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  <c r="AA931" s="52"/>
      <c r="AB931" s="52"/>
      <c r="AC931" s="52"/>
      <c r="AD931" s="52"/>
      <c r="AE931" s="52"/>
      <c r="AF931" s="52"/>
      <c r="AG931" s="52"/>
      <c r="AH931" s="52"/>
      <c r="AI931" s="52"/>
      <c r="AJ931" s="52"/>
      <c r="AK931" s="52"/>
      <c r="AL931" s="52"/>
      <c r="AM931" s="52"/>
      <c r="AN931" s="52"/>
      <c r="AO931" s="52"/>
      <c r="AP931" s="52"/>
      <c r="AQ931" s="52"/>
      <c r="AR931" s="52"/>
      <c r="AS931" s="52"/>
      <c r="AT931" s="52"/>
      <c r="AU931" s="52"/>
      <c r="AV931" s="52"/>
    </row>
    <row r="932" spans="1:48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  <c r="AA932" s="52"/>
      <c r="AB932" s="52"/>
      <c r="AC932" s="52"/>
      <c r="AD932" s="52"/>
      <c r="AE932" s="52"/>
      <c r="AF932" s="52"/>
      <c r="AG932" s="52"/>
      <c r="AH932" s="52"/>
      <c r="AI932" s="52"/>
      <c r="AJ932" s="52"/>
      <c r="AK932" s="52"/>
      <c r="AL932" s="52"/>
      <c r="AM932" s="52"/>
      <c r="AN932" s="52"/>
      <c r="AO932" s="52"/>
      <c r="AP932" s="52"/>
      <c r="AQ932" s="52"/>
      <c r="AR932" s="52"/>
      <c r="AS932" s="52"/>
      <c r="AT932" s="52"/>
      <c r="AU932" s="52"/>
      <c r="AV932" s="52"/>
    </row>
    <row r="933" spans="1:48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  <c r="AA933" s="52"/>
      <c r="AB933" s="52"/>
      <c r="AC933" s="52"/>
      <c r="AD933" s="52"/>
      <c r="AE933" s="52"/>
      <c r="AF933" s="52"/>
      <c r="AG933" s="52"/>
      <c r="AH933" s="52"/>
      <c r="AI933" s="52"/>
      <c r="AJ933" s="52"/>
      <c r="AK933" s="52"/>
      <c r="AL933" s="52"/>
      <c r="AM933" s="52"/>
      <c r="AN933" s="52"/>
      <c r="AO933" s="52"/>
      <c r="AP933" s="52"/>
      <c r="AQ933" s="52"/>
      <c r="AR933" s="52"/>
      <c r="AS933" s="52"/>
      <c r="AT933" s="52"/>
      <c r="AU933" s="52"/>
      <c r="AV933" s="52"/>
    </row>
    <row r="934" spans="1:48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  <c r="AA934" s="52"/>
      <c r="AB934" s="52"/>
      <c r="AC934" s="52"/>
      <c r="AD934" s="52"/>
      <c r="AE934" s="52"/>
      <c r="AF934" s="52"/>
      <c r="AG934" s="52"/>
      <c r="AH934" s="52"/>
      <c r="AI934" s="52"/>
      <c r="AJ934" s="52"/>
      <c r="AK934" s="52"/>
      <c r="AL934" s="52"/>
      <c r="AM934" s="52"/>
      <c r="AN934" s="52"/>
      <c r="AO934" s="52"/>
      <c r="AP934" s="52"/>
      <c r="AQ934" s="52"/>
      <c r="AR934" s="52"/>
      <c r="AS934" s="52"/>
      <c r="AT934" s="52"/>
      <c r="AU934" s="52"/>
      <c r="AV934" s="52"/>
    </row>
    <row r="935" spans="1:48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  <c r="AA935" s="52"/>
      <c r="AB935" s="52"/>
      <c r="AC935" s="52"/>
      <c r="AD935" s="52"/>
      <c r="AE935" s="52"/>
      <c r="AF935" s="52"/>
      <c r="AG935" s="52"/>
      <c r="AH935" s="52"/>
      <c r="AI935" s="52"/>
      <c r="AJ935" s="52"/>
      <c r="AK935" s="52"/>
      <c r="AL935" s="52"/>
      <c r="AM935" s="52"/>
      <c r="AN935" s="52"/>
      <c r="AO935" s="52"/>
      <c r="AP935" s="52"/>
      <c r="AQ935" s="52"/>
      <c r="AR935" s="52"/>
      <c r="AS935" s="52"/>
      <c r="AT935" s="52"/>
      <c r="AU935" s="52"/>
      <c r="AV935" s="52"/>
    </row>
    <row r="936" spans="1:48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  <c r="AA936" s="52"/>
      <c r="AB936" s="52"/>
      <c r="AC936" s="52"/>
      <c r="AD936" s="52"/>
      <c r="AE936" s="52"/>
      <c r="AF936" s="52"/>
      <c r="AG936" s="52"/>
      <c r="AH936" s="52"/>
      <c r="AI936" s="52"/>
      <c r="AJ936" s="52"/>
      <c r="AK936" s="52"/>
      <c r="AL936" s="52"/>
      <c r="AM936" s="52"/>
      <c r="AN936" s="52"/>
      <c r="AO936" s="52"/>
      <c r="AP936" s="52"/>
      <c r="AQ936" s="52"/>
      <c r="AR936" s="52"/>
      <c r="AS936" s="52"/>
      <c r="AT936" s="52"/>
      <c r="AU936" s="52"/>
      <c r="AV936" s="52"/>
    </row>
    <row r="937" spans="1:48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  <c r="AA937" s="52"/>
      <c r="AB937" s="52"/>
      <c r="AC937" s="52"/>
      <c r="AD937" s="52"/>
      <c r="AE937" s="52"/>
      <c r="AF937" s="52"/>
      <c r="AG937" s="52"/>
      <c r="AH937" s="52"/>
      <c r="AI937" s="52"/>
      <c r="AJ937" s="52"/>
      <c r="AK937" s="52"/>
      <c r="AL937" s="52"/>
      <c r="AM937" s="52"/>
      <c r="AN937" s="52"/>
      <c r="AO937" s="52"/>
      <c r="AP937" s="52"/>
      <c r="AQ937" s="52"/>
      <c r="AR937" s="52"/>
      <c r="AS937" s="52"/>
      <c r="AT937" s="52"/>
      <c r="AU937" s="52"/>
      <c r="AV937" s="52"/>
    </row>
    <row r="938" spans="1:48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  <c r="AA938" s="52"/>
      <c r="AB938" s="52"/>
      <c r="AC938" s="52"/>
      <c r="AD938" s="52"/>
      <c r="AE938" s="52"/>
      <c r="AF938" s="52"/>
      <c r="AG938" s="52"/>
      <c r="AH938" s="52"/>
      <c r="AI938" s="52"/>
      <c r="AJ938" s="52"/>
      <c r="AK938" s="52"/>
      <c r="AL938" s="52"/>
      <c r="AM938" s="52"/>
      <c r="AN938" s="52"/>
      <c r="AO938" s="52"/>
      <c r="AP938" s="52"/>
      <c r="AQ938" s="52"/>
      <c r="AR938" s="52"/>
      <c r="AS938" s="52"/>
      <c r="AT938" s="52"/>
      <c r="AU938" s="52"/>
      <c r="AV938" s="52"/>
    </row>
    <row r="939" spans="1:48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  <c r="AA939" s="52"/>
      <c r="AB939" s="52"/>
      <c r="AC939" s="52"/>
      <c r="AD939" s="52"/>
      <c r="AE939" s="52"/>
      <c r="AF939" s="52"/>
      <c r="AG939" s="52"/>
      <c r="AH939" s="52"/>
      <c r="AI939" s="52"/>
      <c r="AJ939" s="52"/>
      <c r="AK939" s="52"/>
      <c r="AL939" s="52"/>
      <c r="AM939" s="52"/>
      <c r="AN939" s="52"/>
      <c r="AO939" s="52"/>
      <c r="AP939" s="52"/>
      <c r="AQ939" s="52"/>
      <c r="AR939" s="52"/>
      <c r="AS939" s="52"/>
      <c r="AT939" s="52"/>
      <c r="AU939" s="52"/>
      <c r="AV939" s="52"/>
    </row>
    <row r="940" spans="1:48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  <c r="AA940" s="52"/>
      <c r="AB940" s="52"/>
      <c r="AC940" s="52"/>
      <c r="AD940" s="52"/>
      <c r="AE940" s="52"/>
      <c r="AF940" s="52"/>
      <c r="AG940" s="52"/>
      <c r="AH940" s="52"/>
      <c r="AI940" s="52"/>
      <c r="AJ940" s="52"/>
      <c r="AK940" s="52"/>
      <c r="AL940" s="52"/>
      <c r="AM940" s="52"/>
      <c r="AN940" s="52"/>
      <c r="AO940" s="52"/>
      <c r="AP940" s="52"/>
      <c r="AQ940" s="52"/>
      <c r="AR940" s="52"/>
      <c r="AS940" s="52"/>
      <c r="AT940" s="52"/>
      <c r="AU940" s="52"/>
      <c r="AV940" s="52"/>
    </row>
    <row r="941" spans="1:48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  <c r="AA941" s="52"/>
      <c r="AB941" s="52"/>
      <c r="AC941" s="52"/>
      <c r="AD941" s="52"/>
      <c r="AE941" s="52"/>
      <c r="AF941" s="52"/>
      <c r="AG941" s="52"/>
      <c r="AH941" s="52"/>
      <c r="AI941" s="52"/>
      <c r="AJ941" s="52"/>
      <c r="AK941" s="52"/>
      <c r="AL941" s="52"/>
      <c r="AM941" s="52"/>
      <c r="AN941" s="52"/>
      <c r="AO941" s="52"/>
      <c r="AP941" s="52"/>
      <c r="AQ941" s="52"/>
      <c r="AR941" s="52"/>
      <c r="AS941" s="52"/>
      <c r="AT941" s="52"/>
      <c r="AU941" s="52"/>
      <c r="AV941" s="52"/>
    </row>
    <row r="942" spans="1:48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  <c r="AA942" s="52"/>
      <c r="AB942" s="52"/>
      <c r="AC942" s="52"/>
      <c r="AD942" s="52"/>
      <c r="AE942" s="52"/>
      <c r="AF942" s="52"/>
      <c r="AG942" s="52"/>
      <c r="AH942" s="52"/>
      <c r="AI942" s="52"/>
      <c r="AJ942" s="52"/>
      <c r="AK942" s="52"/>
      <c r="AL942" s="52"/>
      <c r="AM942" s="52"/>
      <c r="AN942" s="52"/>
      <c r="AO942" s="52"/>
      <c r="AP942" s="52"/>
      <c r="AQ942" s="52"/>
      <c r="AR942" s="52"/>
      <c r="AS942" s="52"/>
      <c r="AT942" s="52"/>
      <c r="AU942" s="52"/>
      <c r="AV942" s="52"/>
    </row>
    <row r="943" spans="1:48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  <c r="AA943" s="52"/>
      <c r="AB943" s="52"/>
      <c r="AC943" s="52"/>
      <c r="AD943" s="52"/>
      <c r="AE943" s="52"/>
      <c r="AF943" s="52"/>
      <c r="AG943" s="52"/>
      <c r="AH943" s="52"/>
      <c r="AI943" s="52"/>
      <c r="AJ943" s="52"/>
      <c r="AK943" s="52"/>
      <c r="AL943" s="52"/>
      <c r="AM943" s="52"/>
      <c r="AN943" s="52"/>
      <c r="AO943" s="52"/>
      <c r="AP943" s="52"/>
      <c r="AQ943" s="52"/>
      <c r="AR943" s="52"/>
      <c r="AS943" s="52"/>
      <c r="AT943" s="52"/>
      <c r="AU943" s="52"/>
      <c r="AV943" s="52"/>
    </row>
    <row r="944" spans="1:48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  <c r="AA944" s="52"/>
      <c r="AB944" s="52"/>
      <c r="AC944" s="52"/>
      <c r="AD944" s="52"/>
      <c r="AE944" s="52"/>
      <c r="AF944" s="52"/>
      <c r="AG944" s="52"/>
      <c r="AH944" s="52"/>
      <c r="AI944" s="52"/>
      <c r="AJ944" s="52"/>
      <c r="AK944" s="52"/>
      <c r="AL944" s="52"/>
      <c r="AM944" s="52"/>
      <c r="AN944" s="52"/>
      <c r="AO944" s="52"/>
      <c r="AP944" s="52"/>
      <c r="AQ944" s="52"/>
      <c r="AR944" s="52"/>
      <c r="AS944" s="52"/>
      <c r="AT944" s="52"/>
      <c r="AU944" s="52"/>
      <c r="AV944" s="52"/>
    </row>
    <row r="945" spans="1:48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  <c r="AA945" s="52"/>
      <c r="AB945" s="52"/>
      <c r="AC945" s="52"/>
      <c r="AD945" s="52"/>
      <c r="AE945" s="52"/>
      <c r="AF945" s="52"/>
      <c r="AG945" s="52"/>
      <c r="AH945" s="52"/>
      <c r="AI945" s="52"/>
      <c r="AJ945" s="52"/>
      <c r="AK945" s="52"/>
      <c r="AL945" s="52"/>
      <c r="AM945" s="52"/>
      <c r="AN945" s="52"/>
      <c r="AO945" s="52"/>
      <c r="AP945" s="52"/>
      <c r="AQ945" s="52"/>
      <c r="AR945" s="52"/>
      <c r="AS945" s="52"/>
      <c r="AT945" s="52"/>
      <c r="AU945" s="52"/>
      <c r="AV945" s="52"/>
    </row>
    <row r="946" spans="1:48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  <c r="AA946" s="52"/>
      <c r="AB946" s="52"/>
      <c r="AC946" s="52"/>
      <c r="AD946" s="52"/>
      <c r="AE946" s="52"/>
      <c r="AF946" s="52"/>
      <c r="AG946" s="52"/>
      <c r="AH946" s="52"/>
      <c r="AI946" s="52"/>
      <c r="AJ946" s="52"/>
      <c r="AK946" s="52"/>
      <c r="AL946" s="52"/>
      <c r="AM946" s="52"/>
      <c r="AN946" s="52"/>
      <c r="AO946" s="52"/>
      <c r="AP946" s="52"/>
      <c r="AQ946" s="52"/>
      <c r="AR946" s="52"/>
      <c r="AS946" s="52"/>
      <c r="AT946" s="52"/>
      <c r="AU946" s="52"/>
      <c r="AV946" s="52"/>
    </row>
    <row r="947" spans="1:48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  <c r="AA947" s="52"/>
      <c r="AB947" s="52"/>
      <c r="AC947" s="52"/>
      <c r="AD947" s="52"/>
      <c r="AE947" s="52"/>
      <c r="AF947" s="52"/>
      <c r="AG947" s="52"/>
      <c r="AH947" s="52"/>
      <c r="AI947" s="52"/>
      <c r="AJ947" s="52"/>
      <c r="AK947" s="52"/>
      <c r="AL947" s="52"/>
      <c r="AM947" s="52"/>
      <c r="AN947" s="52"/>
      <c r="AO947" s="52"/>
      <c r="AP947" s="52"/>
      <c r="AQ947" s="52"/>
      <c r="AR947" s="52"/>
      <c r="AS947" s="52"/>
      <c r="AT947" s="52"/>
      <c r="AU947" s="52"/>
      <c r="AV947" s="52"/>
    </row>
    <row r="948" spans="1:48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  <c r="AA948" s="52"/>
      <c r="AB948" s="52"/>
      <c r="AC948" s="52"/>
      <c r="AD948" s="52"/>
      <c r="AE948" s="52"/>
      <c r="AF948" s="52"/>
      <c r="AG948" s="52"/>
      <c r="AH948" s="52"/>
      <c r="AI948" s="52"/>
      <c r="AJ948" s="52"/>
      <c r="AK948" s="52"/>
      <c r="AL948" s="52"/>
      <c r="AM948" s="52"/>
      <c r="AN948" s="52"/>
      <c r="AO948" s="52"/>
      <c r="AP948" s="52"/>
      <c r="AQ948" s="52"/>
      <c r="AR948" s="52"/>
      <c r="AS948" s="52"/>
      <c r="AT948" s="52"/>
      <c r="AU948" s="52"/>
      <c r="AV948" s="52"/>
    </row>
    <row r="949" spans="1:48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  <c r="AA949" s="52"/>
      <c r="AB949" s="52"/>
      <c r="AC949" s="52"/>
      <c r="AD949" s="52"/>
      <c r="AE949" s="52"/>
      <c r="AF949" s="52"/>
      <c r="AG949" s="52"/>
      <c r="AH949" s="52"/>
      <c r="AI949" s="52"/>
      <c r="AJ949" s="52"/>
      <c r="AK949" s="52"/>
      <c r="AL949" s="52"/>
      <c r="AM949" s="52"/>
      <c r="AN949" s="52"/>
      <c r="AO949" s="52"/>
      <c r="AP949" s="52"/>
      <c r="AQ949" s="52"/>
      <c r="AR949" s="52"/>
      <c r="AS949" s="52"/>
      <c r="AT949" s="52"/>
      <c r="AU949" s="52"/>
      <c r="AV949" s="52"/>
    </row>
    <row r="950" spans="1:48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  <c r="AA950" s="52"/>
      <c r="AB950" s="52"/>
      <c r="AC950" s="52"/>
      <c r="AD950" s="52"/>
      <c r="AE950" s="52"/>
      <c r="AF950" s="52"/>
      <c r="AG950" s="52"/>
      <c r="AH950" s="52"/>
      <c r="AI950" s="52"/>
      <c r="AJ950" s="52"/>
      <c r="AK950" s="52"/>
      <c r="AL950" s="52"/>
      <c r="AM950" s="52"/>
      <c r="AN950" s="52"/>
      <c r="AO950" s="52"/>
      <c r="AP950" s="52"/>
      <c r="AQ950" s="52"/>
      <c r="AR950" s="52"/>
      <c r="AS950" s="52"/>
      <c r="AT950" s="52"/>
      <c r="AU950" s="52"/>
      <c r="AV950" s="52"/>
    </row>
    <row r="951" spans="1:48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  <c r="AA951" s="52"/>
      <c r="AB951" s="52"/>
      <c r="AC951" s="52"/>
      <c r="AD951" s="52"/>
      <c r="AE951" s="52"/>
      <c r="AF951" s="52"/>
      <c r="AG951" s="52"/>
      <c r="AH951" s="52"/>
      <c r="AI951" s="52"/>
      <c r="AJ951" s="52"/>
      <c r="AK951" s="52"/>
      <c r="AL951" s="52"/>
      <c r="AM951" s="52"/>
      <c r="AN951" s="52"/>
      <c r="AO951" s="52"/>
      <c r="AP951" s="52"/>
      <c r="AQ951" s="52"/>
      <c r="AR951" s="52"/>
      <c r="AS951" s="52"/>
      <c r="AT951" s="52"/>
      <c r="AU951" s="52"/>
      <c r="AV951" s="52"/>
    </row>
    <row r="952" spans="1:48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  <c r="AA952" s="52"/>
      <c r="AB952" s="52"/>
      <c r="AC952" s="52"/>
      <c r="AD952" s="52"/>
      <c r="AE952" s="52"/>
      <c r="AF952" s="52"/>
      <c r="AG952" s="52"/>
      <c r="AH952" s="52"/>
      <c r="AI952" s="52"/>
      <c r="AJ952" s="52"/>
      <c r="AK952" s="52"/>
      <c r="AL952" s="52"/>
      <c r="AM952" s="52"/>
      <c r="AN952" s="52"/>
      <c r="AO952" s="52"/>
      <c r="AP952" s="52"/>
      <c r="AQ952" s="52"/>
      <c r="AR952" s="52"/>
      <c r="AS952" s="52"/>
      <c r="AT952" s="52"/>
      <c r="AU952" s="52"/>
      <c r="AV952" s="52"/>
    </row>
    <row r="953" spans="1:48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  <c r="AA953" s="52"/>
      <c r="AB953" s="52"/>
      <c r="AC953" s="52"/>
      <c r="AD953" s="52"/>
      <c r="AE953" s="52"/>
      <c r="AF953" s="52"/>
      <c r="AG953" s="52"/>
      <c r="AH953" s="52"/>
      <c r="AI953" s="52"/>
      <c r="AJ953" s="52"/>
      <c r="AK953" s="52"/>
      <c r="AL953" s="52"/>
      <c r="AM953" s="52"/>
      <c r="AN953" s="52"/>
      <c r="AO953" s="52"/>
      <c r="AP953" s="52"/>
      <c r="AQ953" s="52"/>
      <c r="AR953" s="52"/>
      <c r="AS953" s="52"/>
      <c r="AT953" s="52"/>
      <c r="AU953" s="52"/>
      <c r="AV953" s="52"/>
    </row>
    <row r="954" spans="1:48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  <c r="AA954" s="52"/>
      <c r="AB954" s="52"/>
      <c r="AC954" s="52"/>
      <c r="AD954" s="52"/>
      <c r="AE954" s="52"/>
      <c r="AF954" s="52"/>
      <c r="AG954" s="52"/>
      <c r="AH954" s="52"/>
      <c r="AI954" s="52"/>
      <c r="AJ954" s="52"/>
      <c r="AK954" s="52"/>
      <c r="AL954" s="52"/>
      <c r="AM954" s="52"/>
      <c r="AN954" s="52"/>
      <c r="AO954" s="52"/>
      <c r="AP954" s="52"/>
      <c r="AQ954" s="52"/>
      <c r="AR954" s="52"/>
      <c r="AS954" s="52"/>
      <c r="AT954" s="52"/>
      <c r="AU954" s="52"/>
      <c r="AV954" s="52"/>
    </row>
    <row r="955" spans="1:48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  <c r="AA955" s="52"/>
      <c r="AB955" s="52"/>
      <c r="AC955" s="52"/>
      <c r="AD955" s="52"/>
      <c r="AE955" s="52"/>
      <c r="AF955" s="52"/>
      <c r="AG955" s="52"/>
      <c r="AH955" s="52"/>
      <c r="AI955" s="52"/>
      <c r="AJ955" s="52"/>
      <c r="AK955" s="52"/>
      <c r="AL955" s="52"/>
      <c r="AM955" s="52"/>
      <c r="AN955" s="52"/>
      <c r="AO955" s="52"/>
      <c r="AP955" s="52"/>
      <c r="AQ955" s="52"/>
      <c r="AR955" s="52"/>
      <c r="AS955" s="52"/>
      <c r="AT955" s="52"/>
      <c r="AU955" s="52"/>
      <c r="AV955" s="52"/>
    </row>
    <row r="956" spans="1:48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  <c r="AA956" s="52"/>
      <c r="AB956" s="52"/>
      <c r="AC956" s="52"/>
      <c r="AD956" s="52"/>
      <c r="AE956" s="52"/>
      <c r="AF956" s="52"/>
      <c r="AG956" s="52"/>
      <c r="AH956" s="52"/>
      <c r="AI956" s="52"/>
      <c r="AJ956" s="52"/>
      <c r="AK956" s="52"/>
      <c r="AL956" s="52"/>
      <c r="AM956" s="52"/>
      <c r="AN956" s="52"/>
      <c r="AO956" s="52"/>
      <c r="AP956" s="52"/>
      <c r="AQ956" s="52"/>
      <c r="AR956" s="52"/>
      <c r="AS956" s="52"/>
      <c r="AT956" s="52"/>
      <c r="AU956" s="52"/>
      <c r="AV956" s="52"/>
    </row>
    <row r="957" spans="1:48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  <c r="AA957" s="52"/>
      <c r="AB957" s="52"/>
      <c r="AC957" s="52"/>
      <c r="AD957" s="52"/>
      <c r="AE957" s="52"/>
      <c r="AF957" s="52"/>
      <c r="AG957" s="52"/>
      <c r="AH957" s="52"/>
      <c r="AI957" s="52"/>
      <c r="AJ957" s="52"/>
      <c r="AK957" s="52"/>
      <c r="AL957" s="52"/>
      <c r="AM957" s="52"/>
      <c r="AN957" s="52"/>
      <c r="AO957" s="52"/>
      <c r="AP957" s="52"/>
      <c r="AQ957" s="52"/>
      <c r="AR957" s="52"/>
      <c r="AS957" s="52"/>
      <c r="AT957" s="52"/>
      <c r="AU957" s="52"/>
      <c r="AV957" s="52"/>
    </row>
    <row r="958" spans="1:48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  <c r="AA958" s="52"/>
      <c r="AB958" s="52"/>
      <c r="AC958" s="52"/>
      <c r="AD958" s="52"/>
      <c r="AE958" s="52"/>
      <c r="AF958" s="52"/>
      <c r="AG958" s="52"/>
      <c r="AH958" s="52"/>
      <c r="AI958" s="52"/>
      <c r="AJ958" s="52"/>
      <c r="AK958" s="52"/>
      <c r="AL958" s="52"/>
      <c r="AM958" s="52"/>
      <c r="AN958" s="52"/>
      <c r="AO958" s="52"/>
      <c r="AP958" s="52"/>
      <c r="AQ958" s="52"/>
      <c r="AR958" s="52"/>
      <c r="AS958" s="52"/>
      <c r="AT958" s="52"/>
      <c r="AU958" s="52"/>
      <c r="AV958" s="52"/>
    </row>
    <row r="959" spans="1:48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  <c r="AA959" s="52"/>
      <c r="AB959" s="52"/>
      <c r="AC959" s="52"/>
      <c r="AD959" s="52"/>
      <c r="AE959" s="52"/>
      <c r="AF959" s="52"/>
      <c r="AG959" s="52"/>
      <c r="AH959" s="52"/>
      <c r="AI959" s="52"/>
      <c r="AJ959" s="52"/>
      <c r="AK959" s="52"/>
      <c r="AL959" s="52"/>
      <c r="AM959" s="52"/>
      <c r="AN959" s="52"/>
      <c r="AO959" s="52"/>
      <c r="AP959" s="52"/>
      <c r="AQ959" s="52"/>
      <c r="AR959" s="52"/>
      <c r="AS959" s="52"/>
      <c r="AT959" s="52"/>
      <c r="AU959" s="52"/>
      <c r="AV959" s="52"/>
    </row>
    <row r="960" spans="1:48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  <c r="AA960" s="52"/>
      <c r="AB960" s="52"/>
      <c r="AC960" s="52"/>
      <c r="AD960" s="52"/>
      <c r="AE960" s="52"/>
      <c r="AF960" s="52"/>
      <c r="AG960" s="52"/>
      <c r="AH960" s="52"/>
      <c r="AI960" s="52"/>
      <c r="AJ960" s="52"/>
      <c r="AK960" s="52"/>
      <c r="AL960" s="52"/>
      <c r="AM960" s="52"/>
      <c r="AN960" s="52"/>
      <c r="AO960" s="52"/>
      <c r="AP960" s="52"/>
      <c r="AQ960" s="52"/>
      <c r="AR960" s="52"/>
      <c r="AS960" s="52"/>
      <c r="AT960" s="52"/>
      <c r="AU960" s="52"/>
      <c r="AV960" s="52"/>
    </row>
    <row r="961" spans="1:48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  <c r="AA961" s="52"/>
      <c r="AB961" s="52"/>
      <c r="AC961" s="52"/>
      <c r="AD961" s="52"/>
      <c r="AE961" s="52"/>
      <c r="AF961" s="52"/>
      <c r="AG961" s="52"/>
      <c r="AH961" s="52"/>
      <c r="AI961" s="52"/>
      <c r="AJ961" s="52"/>
      <c r="AK961" s="52"/>
      <c r="AL961" s="52"/>
      <c r="AM961" s="52"/>
      <c r="AN961" s="52"/>
      <c r="AO961" s="52"/>
      <c r="AP961" s="52"/>
      <c r="AQ961" s="52"/>
      <c r="AR961" s="52"/>
      <c r="AS961" s="52"/>
      <c r="AT961" s="52"/>
      <c r="AU961" s="52"/>
      <c r="AV961" s="52"/>
    </row>
    <row r="962" spans="1:48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  <c r="AA962" s="52"/>
      <c r="AB962" s="52"/>
      <c r="AC962" s="52"/>
      <c r="AD962" s="52"/>
      <c r="AE962" s="52"/>
      <c r="AF962" s="52"/>
      <c r="AG962" s="52"/>
      <c r="AH962" s="52"/>
      <c r="AI962" s="52"/>
      <c r="AJ962" s="52"/>
      <c r="AK962" s="52"/>
      <c r="AL962" s="52"/>
      <c r="AM962" s="52"/>
      <c r="AN962" s="52"/>
      <c r="AO962" s="52"/>
      <c r="AP962" s="52"/>
      <c r="AQ962" s="52"/>
      <c r="AR962" s="52"/>
      <c r="AS962" s="52"/>
      <c r="AT962" s="52"/>
      <c r="AU962" s="52"/>
      <c r="AV962" s="52"/>
    </row>
    <row r="963" spans="1:48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  <c r="AA963" s="52"/>
      <c r="AB963" s="52"/>
      <c r="AC963" s="52"/>
      <c r="AD963" s="52"/>
      <c r="AE963" s="52"/>
      <c r="AF963" s="52"/>
      <c r="AG963" s="52"/>
      <c r="AH963" s="52"/>
      <c r="AI963" s="52"/>
      <c r="AJ963" s="52"/>
      <c r="AK963" s="52"/>
      <c r="AL963" s="52"/>
      <c r="AM963" s="52"/>
      <c r="AN963" s="52"/>
      <c r="AO963" s="52"/>
      <c r="AP963" s="52"/>
      <c r="AQ963" s="52"/>
      <c r="AR963" s="52"/>
      <c r="AS963" s="52"/>
      <c r="AT963" s="52"/>
      <c r="AU963" s="52"/>
      <c r="AV963" s="52"/>
    </row>
    <row r="964" spans="1:48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  <c r="AA964" s="52"/>
      <c r="AB964" s="52"/>
      <c r="AC964" s="52"/>
      <c r="AD964" s="52"/>
      <c r="AE964" s="52"/>
      <c r="AF964" s="52"/>
      <c r="AG964" s="52"/>
      <c r="AH964" s="52"/>
      <c r="AI964" s="52"/>
      <c r="AJ964" s="52"/>
      <c r="AK964" s="52"/>
      <c r="AL964" s="52"/>
      <c r="AM964" s="52"/>
      <c r="AN964" s="52"/>
      <c r="AO964" s="52"/>
      <c r="AP964" s="52"/>
      <c r="AQ964" s="52"/>
      <c r="AR964" s="52"/>
      <c r="AS964" s="52"/>
      <c r="AT964" s="52"/>
      <c r="AU964" s="52"/>
      <c r="AV964" s="52"/>
    </row>
    <row r="965" spans="1:48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  <c r="AA965" s="52"/>
      <c r="AB965" s="52"/>
      <c r="AC965" s="52"/>
      <c r="AD965" s="52"/>
      <c r="AE965" s="52"/>
      <c r="AF965" s="52"/>
      <c r="AG965" s="52"/>
      <c r="AH965" s="52"/>
      <c r="AI965" s="52"/>
      <c r="AJ965" s="52"/>
      <c r="AK965" s="52"/>
      <c r="AL965" s="52"/>
      <c r="AM965" s="52"/>
      <c r="AN965" s="52"/>
      <c r="AO965" s="52"/>
      <c r="AP965" s="52"/>
      <c r="AQ965" s="52"/>
      <c r="AR965" s="52"/>
      <c r="AS965" s="52"/>
      <c r="AT965" s="52"/>
      <c r="AU965" s="52"/>
      <c r="AV965" s="52"/>
    </row>
    <row r="966" spans="1:48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  <c r="AA966" s="52"/>
      <c r="AB966" s="52"/>
      <c r="AC966" s="52"/>
      <c r="AD966" s="52"/>
      <c r="AE966" s="52"/>
      <c r="AF966" s="52"/>
      <c r="AG966" s="52"/>
      <c r="AH966" s="52"/>
      <c r="AI966" s="52"/>
      <c r="AJ966" s="52"/>
      <c r="AK966" s="52"/>
      <c r="AL966" s="52"/>
      <c r="AM966" s="52"/>
      <c r="AN966" s="52"/>
      <c r="AO966" s="52"/>
      <c r="AP966" s="52"/>
      <c r="AQ966" s="52"/>
      <c r="AR966" s="52"/>
      <c r="AS966" s="52"/>
      <c r="AT966" s="52"/>
      <c r="AU966" s="52"/>
      <c r="AV966" s="52"/>
    </row>
    <row r="967" spans="1:48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  <c r="AA967" s="52"/>
      <c r="AB967" s="52"/>
      <c r="AC967" s="52"/>
      <c r="AD967" s="52"/>
      <c r="AE967" s="52"/>
      <c r="AF967" s="52"/>
      <c r="AG967" s="52"/>
      <c r="AH967" s="52"/>
      <c r="AI967" s="52"/>
      <c r="AJ967" s="52"/>
      <c r="AK967" s="52"/>
      <c r="AL967" s="52"/>
      <c r="AM967" s="52"/>
      <c r="AN967" s="52"/>
      <c r="AO967" s="52"/>
      <c r="AP967" s="52"/>
      <c r="AQ967" s="52"/>
      <c r="AR967" s="52"/>
      <c r="AS967" s="52"/>
      <c r="AT967" s="52"/>
      <c r="AU967" s="52"/>
      <c r="AV967" s="52"/>
    </row>
    <row r="968" spans="1:48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  <c r="AA968" s="52"/>
      <c r="AB968" s="52"/>
      <c r="AC968" s="52"/>
      <c r="AD968" s="52"/>
      <c r="AE968" s="52"/>
      <c r="AF968" s="52"/>
      <c r="AG968" s="52"/>
      <c r="AH968" s="52"/>
      <c r="AI968" s="52"/>
      <c r="AJ968" s="52"/>
      <c r="AK968" s="52"/>
      <c r="AL968" s="52"/>
      <c r="AM968" s="52"/>
      <c r="AN968" s="52"/>
      <c r="AO968" s="52"/>
      <c r="AP968" s="52"/>
      <c r="AQ968" s="52"/>
      <c r="AR968" s="52"/>
      <c r="AS968" s="52"/>
      <c r="AT968" s="52"/>
      <c r="AU968" s="52"/>
      <c r="AV968" s="52"/>
    </row>
    <row r="969" spans="1:48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  <c r="AA969" s="52"/>
      <c r="AB969" s="52"/>
      <c r="AC969" s="52"/>
      <c r="AD969" s="52"/>
      <c r="AE969" s="52"/>
      <c r="AF969" s="52"/>
      <c r="AG969" s="52"/>
      <c r="AH969" s="52"/>
      <c r="AI969" s="52"/>
      <c r="AJ969" s="52"/>
      <c r="AK969" s="52"/>
      <c r="AL969" s="52"/>
      <c r="AM969" s="52"/>
      <c r="AN969" s="52"/>
      <c r="AO969" s="52"/>
      <c r="AP969" s="52"/>
      <c r="AQ969" s="52"/>
      <c r="AR969" s="52"/>
      <c r="AS969" s="52"/>
      <c r="AT969" s="52"/>
      <c r="AU969" s="52"/>
      <c r="AV969" s="52"/>
    </row>
    <row r="970" spans="1:48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  <c r="AA970" s="52"/>
      <c r="AB970" s="52"/>
      <c r="AC970" s="52"/>
      <c r="AD970" s="52"/>
      <c r="AE970" s="52"/>
      <c r="AF970" s="52"/>
      <c r="AG970" s="52"/>
      <c r="AH970" s="52"/>
      <c r="AI970" s="52"/>
      <c r="AJ970" s="52"/>
      <c r="AK970" s="52"/>
      <c r="AL970" s="52"/>
      <c r="AM970" s="52"/>
      <c r="AN970" s="52"/>
      <c r="AO970" s="52"/>
      <c r="AP970" s="52"/>
      <c r="AQ970" s="52"/>
      <c r="AR970" s="52"/>
      <c r="AS970" s="52"/>
      <c r="AT970" s="52"/>
      <c r="AU970" s="52"/>
      <c r="AV970" s="52"/>
    </row>
    <row r="971" spans="1:48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  <c r="AA971" s="52"/>
      <c r="AB971" s="52"/>
      <c r="AC971" s="52"/>
      <c r="AD971" s="52"/>
      <c r="AE971" s="52"/>
      <c r="AF971" s="52"/>
      <c r="AG971" s="52"/>
      <c r="AH971" s="52"/>
      <c r="AI971" s="52"/>
      <c r="AJ971" s="52"/>
      <c r="AK971" s="52"/>
      <c r="AL971" s="52"/>
      <c r="AM971" s="52"/>
      <c r="AN971" s="52"/>
      <c r="AO971" s="52"/>
      <c r="AP971" s="52"/>
      <c r="AQ971" s="52"/>
      <c r="AR971" s="52"/>
      <c r="AS971" s="52"/>
      <c r="AT971" s="52"/>
      <c r="AU971" s="52"/>
      <c r="AV971" s="52"/>
    </row>
    <row r="972" spans="1:48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  <c r="AA972" s="52"/>
      <c r="AB972" s="52"/>
      <c r="AC972" s="52"/>
      <c r="AD972" s="52"/>
      <c r="AE972" s="52"/>
      <c r="AF972" s="52"/>
      <c r="AG972" s="52"/>
      <c r="AH972" s="52"/>
      <c r="AI972" s="52"/>
      <c r="AJ972" s="52"/>
      <c r="AK972" s="52"/>
      <c r="AL972" s="52"/>
      <c r="AM972" s="52"/>
      <c r="AN972" s="52"/>
      <c r="AO972" s="52"/>
      <c r="AP972" s="52"/>
      <c r="AQ972" s="52"/>
      <c r="AR972" s="52"/>
      <c r="AS972" s="52"/>
      <c r="AT972" s="52"/>
      <c r="AU972" s="52"/>
      <c r="AV972" s="52"/>
    </row>
    <row r="973" spans="1:48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  <c r="AA973" s="52"/>
      <c r="AB973" s="52"/>
      <c r="AC973" s="52"/>
      <c r="AD973" s="52"/>
      <c r="AE973" s="52"/>
      <c r="AF973" s="52"/>
      <c r="AG973" s="52"/>
      <c r="AH973" s="52"/>
      <c r="AI973" s="52"/>
      <c r="AJ973" s="52"/>
      <c r="AK973" s="52"/>
      <c r="AL973" s="52"/>
      <c r="AM973" s="52"/>
      <c r="AN973" s="52"/>
      <c r="AO973" s="52"/>
      <c r="AP973" s="52"/>
      <c r="AQ973" s="52"/>
      <c r="AR973" s="52"/>
      <c r="AS973" s="52"/>
      <c r="AT973" s="52"/>
      <c r="AU973" s="52"/>
      <c r="AV973" s="52"/>
    </row>
  </sheetData>
  <sheetProtection algorithmName="SHA-512" hashValue="kw3Cj+QbIP0uBfCwYRnshVUn+TddX2/1p4fOAEiXiLPoxqqsrh6u8boTS2enI7S573hhq69wC5zWJG8/74brNg==" saltValue="WMIn28k4e7v9esviafyK6w==" spinCount="100000" sheet="1" objects="1" scenarios="1"/>
  <mergeCells count="33">
    <mergeCell ref="N1:AV973"/>
    <mergeCell ref="A24:M973"/>
    <mergeCell ref="A1:M1"/>
    <mergeCell ref="G2:M2"/>
    <mergeCell ref="A3:M3"/>
    <mergeCell ref="A4:M4"/>
    <mergeCell ref="A5:M5"/>
    <mergeCell ref="L11:L12"/>
    <mergeCell ref="M11:M12"/>
    <mergeCell ref="L13:L21"/>
    <mergeCell ref="M13:M21"/>
    <mergeCell ref="K6:M10"/>
    <mergeCell ref="H6:J9"/>
    <mergeCell ref="A17:B17"/>
    <mergeCell ref="A18:B18"/>
    <mergeCell ref="A19:B19"/>
    <mergeCell ref="A20:B20"/>
    <mergeCell ref="A21:B21"/>
    <mergeCell ref="A23:M23"/>
    <mergeCell ref="A22:M22"/>
    <mergeCell ref="A9:G9"/>
    <mergeCell ref="A10:B10"/>
    <mergeCell ref="K11:K12"/>
    <mergeCell ref="A13:B13"/>
    <mergeCell ref="C13:C21"/>
    <mergeCell ref="A14:B14"/>
    <mergeCell ref="A15:B15"/>
    <mergeCell ref="A16:B16"/>
    <mergeCell ref="A6:G6"/>
    <mergeCell ref="A7:B7"/>
    <mergeCell ref="C7:G7"/>
    <mergeCell ref="A8:B8"/>
    <mergeCell ref="C8:G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941c6c-2f7e-4592-b47e-4a6ce4221f6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9DC7A7C7F67D498119BBD94D1C5169" ma:contentTypeVersion="11" ma:contentTypeDescription="Crée un document." ma:contentTypeScope="" ma:versionID="99487e63d84e5fdefc8bc7e478629b53">
  <xsd:schema xmlns:xsd="http://www.w3.org/2001/XMLSchema" xmlns:xs="http://www.w3.org/2001/XMLSchema" xmlns:p="http://schemas.microsoft.com/office/2006/metadata/properties" xmlns:ns2="b3941c6c-2f7e-4592-b47e-4a6ce4221f6d" targetNamespace="http://schemas.microsoft.com/office/2006/metadata/properties" ma:root="true" ma:fieldsID="da873ca1a9880618e75b560de5e17fd8" ns2:_="">
    <xsd:import namespace="b3941c6c-2f7e-4592-b47e-4a6ce4221f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41c6c-2f7e-4592-b47e-4a6ce4221f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1DB461-2E98-44DA-BA0B-C0F4154C6386}">
  <ds:schemaRefs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3941c6c-2f7e-4592-b47e-4a6ce4221f6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A5D39EC-9208-41BC-9CF4-9E8244D703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0C0DF4-4D7C-432C-AC9E-F29CF279E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41c6c-2f7e-4592-b47e-4a6ce4221f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</vt:lpstr>
      <vt:lpstr>LOT 2</vt:lpstr>
      <vt:lpstr>LOT 3</vt:lpstr>
    </vt:vector>
  </TitlesOfParts>
  <Company>France Travail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JEAN-LOUIS Ingrid</dc:creator>
  <cp:lastModifiedBy>JEAN-LOUIS Ingrid</cp:lastModifiedBy>
  <dcterms:created xsi:type="dcterms:W3CDTF">2026-02-06T11:46:31Z</dcterms:created>
  <dcterms:modified xsi:type="dcterms:W3CDTF">2026-03-11T08:04:24Z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0x0101008D9DC7A7C7F67D498119BBD94D1C5169</vt:lpwstr>
  </property>
  <property fmtid="{D5CDD505-2E9C-101B-9397-08002B2CF9AE}" pid="3" name="MediaServiceImageTags">
    <vt:lpwstr/>
  </property>
</Properties>
</file>